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B378870\GitHub\S2S_RTM\1.data\"/>
    </mc:Choice>
  </mc:AlternateContent>
  <xr:revisionPtr revIDLastSave="0" documentId="13_ncr:1_{EF67D8BA-836D-4FB0-9197-8B0FB31D7B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  <sheet name="tmat" sheetId="1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0" i="2" l="1"/>
  <c r="N10" i="2"/>
  <c r="M10" i="2"/>
  <c r="L10" i="2"/>
  <c r="K10" i="2"/>
  <c r="O9" i="2"/>
  <c r="N9" i="2"/>
  <c r="M9" i="2"/>
  <c r="L9" i="2"/>
  <c r="K9" i="2"/>
  <c r="O8" i="2"/>
  <c r="N8" i="2"/>
  <c r="M8" i="2"/>
  <c r="L8" i="2"/>
  <c r="K8" i="2"/>
  <c r="O7" i="2"/>
  <c r="N7" i="2"/>
  <c r="M7" i="2"/>
  <c r="L7" i="2"/>
  <c r="K7" i="2"/>
  <c r="O6" i="2"/>
  <c r="N6" i="2"/>
  <c r="M6" i="2"/>
  <c r="L6" i="2"/>
  <c r="K6" i="2"/>
</calcChain>
</file>

<file path=xl/sharedStrings.xml><?xml version="1.0" encoding="utf-8"?>
<sst xmlns="http://schemas.openxmlformats.org/spreadsheetml/2006/main" count="522" uniqueCount="42">
  <si>
    <t>e_y</t>
  </si>
  <si>
    <t>_population</t>
  </si>
  <si>
    <t>value</t>
  </si>
  <si>
    <t>measure</t>
  </si>
  <si>
    <t>mean</t>
  </si>
  <si>
    <t>variable</t>
  </si>
  <si>
    <t>qrf_1</t>
  </si>
  <si>
    <t>qrf_2</t>
  </si>
  <si>
    <t>qrf_3</t>
  </si>
  <si>
    <t>qrf_4</t>
  </si>
  <si>
    <t>qrf_5</t>
  </si>
  <si>
    <t>qrf_in_1</t>
  </si>
  <si>
    <t>qrf_in_2</t>
  </si>
  <si>
    <t>qrf_in_3</t>
  </si>
  <si>
    <t>qrf_in_4</t>
  </si>
  <si>
    <t>qrf_in_5</t>
  </si>
  <si>
    <t>qols_1</t>
  </si>
  <si>
    <t>qols_2</t>
  </si>
  <si>
    <t>qols_3</t>
  </si>
  <si>
    <t>qols_4</t>
  </si>
  <si>
    <t>qols_5</t>
  </si>
  <si>
    <t>qols_in_1</t>
  </si>
  <si>
    <t>qols_in_2</t>
  </si>
  <si>
    <t>qols_in_3</t>
  </si>
  <si>
    <t>qols_in_4</t>
  </si>
  <si>
    <t>qols_in_5</t>
  </si>
  <si>
    <t>method</t>
  </si>
  <si>
    <t>RF</t>
  </si>
  <si>
    <t>OLS</t>
  </si>
  <si>
    <t>sample</t>
  </si>
  <si>
    <t>OOS</t>
  </si>
  <si>
    <t>In-sample</t>
  </si>
  <si>
    <t>Qtile</t>
  </si>
  <si>
    <t>1</t>
  </si>
  <si>
    <t>2</t>
  </si>
  <si>
    <t>3</t>
  </si>
  <si>
    <t>4</t>
  </si>
  <si>
    <t>5</t>
  </si>
  <si>
    <t>Row Labels</t>
  </si>
  <si>
    <t>Grand Total</t>
  </si>
  <si>
    <t>Column Labels</t>
  </si>
  <si>
    <t>Average of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</si>
</sst>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1" xfId="0" applyNumberFormat="1" applyBorder="1"/>
    <xf numFmtId="0" fontId="0" fillId="0" borderId="0" xfId="0" pivotButton="1"/>
    <xf numFmtId="1" fontId="0" fillId="0" borderId="0" xfId="0" applyNumberFormat="1" applyAlignment="1">
      <alignment horizontal="left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4">
    <dxf>
      <numFmt numFmtId="165" formatCode="0.00000"/>
    </dxf>
    <dxf>
      <numFmt numFmtId="165" formatCode="0.00000"/>
    </dxf>
    <dxf>
      <numFmt numFmtId="165" formatCode="0.00000"/>
    </dxf>
    <dxf>
      <numFmt numFmtId="165" formatCode="0.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ul Andres Corral Rodas" refreshedDate="45830.62771724537" createdVersion="8" refreshedVersion="8" minRefreshableVersion="3" recordCount="100" xr:uid="{41F5A4E0-2FB1-43E3-9266-6D95D772A344}">
  <cacheSource type="worksheet">
    <worksheetSource ref="A1:H101" sheet="tmat"/>
  </cacheSource>
  <cacheFields count="8">
    <cacheField name="e_y" numFmtId="1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_population" numFmtId="1">
      <sharedItems containsSemiMixedTypes="0" containsString="0" containsNumber="1" containsInteger="1" minValue="2000" maxValue="2000"/>
    </cacheField>
    <cacheField name="value" numFmtId="1">
      <sharedItems containsSemiMixedTypes="0" containsString="0" containsNumber="1" minValue="0" maxValue="0.77326168224299063"/>
    </cacheField>
    <cacheField name="measure" numFmtId="0">
      <sharedItems/>
    </cacheField>
    <cacheField name="variable" numFmtId="0">
      <sharedItems/>
    </cacheField>
    <cacheField name="method" numFmtId="0">
      <sharedItems count="2">
        <s v="RF"/>
        <s v="OLS"/>
      </sharedItems>
    </cacheField>
    <cacheField name="sample" numFmtId="0">
      <sharedItems count="2">
        <s v="OOS"/>
        <s v="In-sample"/>
      </sharedItems>
    </cacheField>
    <cacheField name="Qtile" numFmtId="0">
      <sharedItems count="5">
        <s v="1"/>
        <s v="2"/>
        <s v="3"/>
        <s v="4"/>
        <s v="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n v="2000"/>
    <n v="0.57748589341692791"/>
    <s v="mean"/>
    <s v="qrf_1"/>
    <x v="0"/>
    <x v="0"/>
    <x v="0"/>
  </r>
  <r>
    <x v="1"/>
    <n v="2000"/>
    <n v="0.25740625"/>
    <s v="mean"/>
    <s v="qrf_1"/>
    <x v="0"/>
    <x v="0"/>
    <x v="0"/>
  </r>
  <r>
    <x v="2"/>
    <n v="2000"/>
    <n v="0.115734375"/>
    <s v="mean"/>
    <s v="qrf_1"/>
    <x v="0"/>
    <x v="0"/>
    <x v="0"/>
  </r>
  <r>
    <x v="3"/>
    <n v="2000"/>
    <n v="4.3303125000000005E-2"/>
    <s v="mean"/>
    <s v="qrf_1"/>
    <x v="0"/>
    <x v="0"/>
    <x v="0"/>
  </r>
  <r>
    <x v="4"/>
    <n v="2000"/>
    <n v="7.8504672897196266E-3"/>
    <s v="mean"/>
    <s v="qrf_1"/>
    <x v="0"/>
    <x v="0"/>
    <x v="0"/>
  </r>
  <r>
    <x v="0"/>
    <n v="2000"/>
    <n v="0.25583385579937301"/>
    <s v="mean"/>
    <s v="qrf_2"/>
    <x v="0"/>
    <x v="0"/>
    <x v="1"/>
  </r>
  <r>
    <x v="1"/>
    <n v="2000"/>
    <n v="0.32136874999999998"/>
    <s v="mean"/>
    <s v="qrf_2"/>
    <x v="0"/>
    <x v="0"/>
    <x v="1"/>
  </r>
  <r>
    <x v="2"/>
    <n v="2000"/>
    <n v="0.24210625"/>
    <s v="mean"/>
    <s v="qrf_2"/>
    <x v="0"/>
    <x v="0"/>
    <x v="1"/>
  </r>
  <r>
    <x v="3"/>
    <n v="2000"/>
    <n v="0.13921875"/>
    <s v="mean"/>
    <s v="qrf_2"/>
    <x v="0"/>
    <x v="0"/>
    <x v="1"/>
  </r>
  <r>
    <x v="4"/>
    <n v="2000"/>
    <n v="4.2140186915887848E-2"/>
    <s v="mean"/>
    <s v="qrf_2"/>
    <x v="0"/>
    <x v="0"/>
    <x v="1"/>
  </r>
  <r>
    <x v="0"/>
    <n v="2000"/>
    <n v="0.11558620689655173"/>
    <s v="mean"/>
    <s v="qrf_3"/>
    <x v="0"/>
    <x v="0"/>
    <x v="2"/>
  </r>
  <r>
    <x v="1"/>
    <n v="2000"/>
    <n v="0.24178125"/>
    <s v="mean"/>
    <s v="qrf_3"/>
    <x v="0"/>
    <x v="0"/>
    <x v="2"/>
  </r>
  <r>
    <x v="2"/>
    <n v="2000"/>
    <n v="0.28893750000000001"/>
    <s v="mean"/>
    <s v="qrf_3"/>
    <x v="0"/>
    <x v="0"/>
    <x v="2"/>
  </r>
  <r>
    <x v="3"/>
    <n v="2000"/>
    <n v="0.24207187499999999"/>
    <s v="mean"/>
    <s v="qrf_3"/>
    <x v="0"/>
    <x v="0"/>
    <x v="2"/>
  </r>
  <r>
    <x v="4"/>
    <n v="2000"/>
    <n v="0.1116386292834891"/>
    <s v="mean"/>
    <s v="qrf_3"/>
    <x v="0"/>
    <x v="0"/>
    <x v="2"/>
  </r>
  <r>
    <x v="0"/>
    <n v="2000"/>
    <n v="4.3125391849529779E-2"/>
    <s v="mean"/>
    <s v="qrf_4"/>
    <x v="0"/>
    <x v="0"/>
    <x v="3"/>
  </r>
  <r>
    <x v="1"/>
    <n v="2000"/>
    <n v="0.137646875"/>
    <s v="mean"/>
    <s v="qrf_4"/>
    <x v="0"/>
    <x v="0"/>
    <x v="3"/>
  </r>
  <r>
    <x v="2"/>
    <n v="2000"/>
    <n v="0.24306562500000001"/>
    <s v="mean"/>
    <s v="qrf_4"/>
    <x v="0"/>
    <x v="0"/>
    <x v="3"/>
  </r>
  <r>
    <x v="3"/>
    <n v="2000"/>
    <n v="0.32292812500000001"/>
    <s v="mean"/>
    <s v="qrf_4"/>
    <x v="0"/>
    <x v="0"/>
    <x v="3"/>
  </r>
  <r>
    <x v="4"/>
    <n v="2000"/>
    <n v="0.25257632398753893"/>
    <s v="mean"/>
    <s v="qrf_4"/>
    <x v="0"/>
    <x v="0"/>
    <x v="3"/>
  </r>
  <r>
    <x v="0"/>
    <n v="2000"/>
    <n v="7.9686520376175546E-3"/>
    <s v="mean"/>
    <s v="qrf_5"/>
    <x v="0"/>
    <x v="0"/>
    <x v="4"/>
  </r>
  <r>
    <x v="1"/>
    <n v="2000"/>
    <n v="4.1796874999999997E-2"/>
    <s v="mean"/>
    <s v="qrf_5"/>
    <x v="0"/>
    <x v="0"/>
    <x v="4"/>
  </r>
  <r>
    <x v="2"/>
    <n v="2000"/>
    <n v="0.11015625"/>
    <s v="mean"/>
    <s v="qrf_5"/>
    <x v="0"/>
    <x v="0"/>
    <x v="4"/>
  </r>
  <r>
    <x v="3"/>
    <n v="2000"/>
    <n v="0.252478125"/>
    <s v="mean"/>
    <s v="qrf_5"/>
    <x v="0"/>
    <x v="0"/>
    <x v="4"/>
  </r>
  <r>
    <x v="4"/>
    <n v="2000"/>
    <n v="0.5857943925233644"/>
    <s v="mean"/>
    <s v="qrf_5"/>
    <x v="0"/>
    <x v="0"/>
    <x v="4"/>
  </r>
  <r>
    <x v="0"/>
    <n v="2000"/>
    <n v="0.77313793103448281"/>
    <s v="mean"/>
    <s v="qrf_in_1"/>
    <x v="0"/>
    <x v="1"/>
    <x v="0"/>
  </r>
  <r>
    <x v="1"/>
    <n v="2000"/>
    <n v="0.20628749999999998"/>
    <s v="mean"/>
    <s v="qrf_in_1"/>
    <x v="0"/>
    <x v="1"/>
    <x v="0"/>
  </r>
  <r>
    <x v="2"/>
    <n v="2000"/>
    <n v="2.2346875000000002E-2"/>
    <s v="mean"/>
    <s v="qrf_in_1"/>
    <x v="0"/>
    <x v="1"/>
    <x v="0"/>
  </r>
  <r>
    <x v="3"/>
    <n v="2000"/>
    <n v="6.4375000000000001E-4"/>
    <s v="mean"/>
    <s v="qrf_in_1"/>
    <x v="0"/>
    <x v="1"/>
    <x v="0"/>
  </r>
  <r>
    <x v="4"/>
    <n v="2000"/>
    <n v="0"/>
    <s v="mean"/>
    <s v="qrf_in_1"/>
    <x v="0"/>
    <x v="1"/>
    <x v="0"/>
  </r>
  <r>
    <x v="0"/>
    <n v="2000"/>
    <n v="0.20449216300940437"/>
    <s v="mean"/>
    <s v="qrf_in_2"/>
    <x v="0"/>
    <x v="1"/>
    <x v="1"/>
  </r>
  <r>
    <x v="1"/>
    <n v="2000"/>
    <n v="0.50318750000000001"/>
    <s v="mean"/>
    <s v="qrf_in_2"/>
    <x v="0"/>
    <x v="1"/>
    <x v="1"/>
  </r>
  <r>
    <x v="2"/>
    <n v="2000"/>
    <n v="0.253596875"/>
    <s v="mean"/>
    <s v="qrf_in_2"/>
    <x v="0"/>
    <x v="1"/>
    <x v="1"/>
  </r>
  <r>
    <x v="3"/>
    <n v="2000"/>
    <n v="3.8734375000000001E-2"/>
    <s v="mean"/>
    <s v="qrf_in_2"/>
    <x v="0"/>
    <x v="1"/>
    <x v="1"/>
  </r>
  <r>
    <x v="4"/>
    <n v="2000"/>
    <n v="6.261682242990654E-4"/>
    <s v="mean"/>
    <s v="qrf_in_2"/>
    <x v="0"/>
    <x v="1"/>
    <x v="1"/>
  </r>
  <r>
    <x v="0"/>
    <n v="2000"/>
    <n v="2.1557993730407524E-2"/>
    <s v="mean"/>
    <s v="qrf_in_3"/>
    <x v="0"/>
    <x v="1"/>
    <x v="2"/>
  </r>
  <r>
    <x v="1"/>
    <n v="2000"/>
    <n v="0.250165625"/>
    <s v="mean"/>
    <s v="qrf_in_3"/>
    <x v="0"/>
    <x v="1"/>
    <x v="2"/>
  </r>
  <r>
    <x v="2"/>
    <n v="2000"/>
    <n v="0.45419999999999999"/>
    <s v="mean"/>
    <s v="qrf_in_3"/>
    <x v="0"/>
    <x v="1"/>
    <x v="2"/>
  </r>
  <r>
    <x v="3"/>
    <n v="2000"/>
    <n v="0.25272187499999998"/>
    <s v="mean"/>
    <s v="qrf_in_3"/>
    <x v="0"/>
    <x v="1"/>
    <x v="2"/>
  </r>
  <r>
    <x v="4"/>
    <n v="2000"/>
    <n v="2.1355140186915887E-2"/>
    <s v="mean"/>
    <s v="qrf_in_3"/>
    <x v="0"/>
    <x v="1"/>
    <x v="2"/>
  </r>
  <r>
    <x v="0"/>
    <n v="2000"/>
    <n v="8.1191222570532913E-4"/>
    <s v="mean"/>
    <s v="qrf_in_4"/>
    <x v="0"/>
    <x v="1"/>
    <x v="3"/>
  </r>
  <r>
    <x v="1"/>
    <n v="2000"/>
    <n v="3.9721874999999997E-2"/>
    <s v="mean"/>
    <s v="qrf_in_4"/>
    <x v="0"/>
    <x v="1"/>
    <x v="3"/>
  </r>
  <r>
    <x v="2"/>
    <n v="2000"/>
    <n v="0.24904374999999998"/>
    <s v="mean"/>
    <s v="qrf_in_4"/>
    <x v="0"/>
    <x v="1"/>
    <x v="3"/>
  </r>
  <r>
    <x v="3"/>
    <n v="2000"/>
    <n v="0.50502812499999994"/>
    <s v="mean"/>
    <s v="qrf_in_4"/>
    <x v="0"/>
    <x v="1"/>
    <x v="3"/>
  </r>
  <r>
    <x v="4"/>
    <n v="2000"/>
    <n v="0.20475700934579438"/>
    <s v="mean"/>
    <s v="qrf_in_4"/>
    <x v="0"/>
    <x v="1"/>
    <x v="3"/>
  </r>
  <r>
    <x v="0"/>
    <n v="2000"/>
    <n v="0"/>
    <s v="mean"/>
    <s v="qrf_in_5"/>
    <x v="0"/>
    <x v="1"/>
    <x v="4"/>
  </r>
  <r>
    <x v="1"/>
    <n v="2000"/>
    <n v="6.3750000000000005E-4"/>
    <s v="mean"/>
    <s v="qrf_in_5"/>
    <x v="0"/>
    <x v="1"/>
    <x v="4"/>
  </r>
  <r>
    <x v="2"/>
    <n v="2000"/>
    <n v="2.0812500000000001E-2"/>
    <s v="mean"/>
    <s v="qrf_in_5"/>
    <x v="0"/>
    <x v="1"/>
    <x v="4"/>
  </r>
  <r>
    <x v="3"/>
    <n v="2000"/>
    <n v="0.20287187499999998"/>
    <s v="mean"/>
    <s v="qrf_in_5"/>
    <x v="0"/>
    <x v="1"/>
    <x v="4"/>
  </r>
  <r>
    <x v="4"/>
    <n v="2000"/>
    <n v="0.77326168224299063"/>
    <s v="mean"/>
    <s v="qrf_in_5"/>
    <x v="0"/>
    <x v="1"/>
    <x v="4"/>
  </r>
  <r>
    <x v="0"/>
    <n v="2000"/>
    <n v="0.58680877742946713"/>
    <s v="mean"/>
    <s v="qols_1"/>
    <x v="1"/>
    <x v="0"/>
    <x v="0"/>
  </r>
  <r>
    <x v="1"/>
    <n v="2000"/>
    <n v="0.25913125000000004"/>
    <s v="mean"/>
    <s v="qols_1"/>
    <x v="1"/>
    <x v="0"/>
    <x v="0"/>
  </r>
  <r>
    <x v="2"/>
    <n v="2000"/>
    <n v="0.11238437500000001"/>
    <s v="mean"/>
    <s v="qols_1"/>
    <x v="1"/>
    <x v="0"/>
    <x v="0"/>
  </r>
  <r>
    <x v="3"/>
    <n v="2000"/>
    <n v="3.7818749999999998E-2"/>
    <s v="mean"/>
    <s v="qols_1"/>
    <x v="1"/>
    <x v="0"/>
    <x v="0"/>
  </r>
  <r>
    <x v="4"/>
    <n v="2000"/>
    <n v="5.6728971962616819E-3"/>
    <s v="mean"/>
    <s v="qols_1"/>
    <x v="1"/>
    <x v="0"/>
    <x v="0"/>
  </r>
  <r>
    <x v="0"/>
    <n v="2000"/>
    <n v="0.25794670846394985"/>
    <s v="mean"/>
    <s v="qols_2"/>
    <x v="1"/>
    <x v="0"/>
    <x v="1"/>
  </r>
  <r>
    <x v="1"/>
    <n v="2000"/>
    <n v="0.32097500000000001"/>
    <s v="mean"/>
    <s v="qols_2"/>
    <x v="1"/>
    <x v="0"/>
    <x v="1"/>
  </r>
  <r>
    <x v="2"/>
    <n v="2000"/>
    <n v="0.246165625"/>
    <s v="mean"/>
    <s v="qols_2"/>
    <x v="1"/>
    <x v="0"/>
    <x v="1"/>
  </r>
  <r>
    <x v="3"/>
    <n v="2000"/>
    <n v="0.13898125"/>
    <s v="mean"/>
    <s v="qols_2"/>
    <x v="1"/>
    <x v="0"/>
    <x v="1"/>
  </r>
  <r>
    <x v="4"/>
    <n v="2000"/>
    <n v="3.6623052959501558E-2"/>
    <s v="mean"/>
    <s v="qols_2"/>
    <x v="1"/>
    <x v="0"/>
    <x v="1"/>
  </r>
  <r>
    <x v="0"/>
    <n v="2000"/>
    <n v="0.11199059561128527"/>
    <s v="mean"/>
    <s v="qols_3"/>
    <x v="1"/>
    <x v="0"/>
    <x v="2"/>
  </r>
  <r>
    <x v="1"/>
    <n v="2000"/>
    <n v="0.245675"/>
    <s v="mean"/>
    <s v="qols_3"/>
    <x v="1"/>
    <x v="0"/>
    <x v="2"/>
  </r>
  <r>
    <x v="2"/>
    <n v="2000"/>
    <n v="0.28795937500000002"/>
    <s v="mean"/>
    <s v="qols_3"/>
    <x v="1"/>
    <x v="0"/>
    <x v="2"/>
  </r>
  <r>
    <x v="3"/>
    <n v="2000"/>
    <n v="0.2462"/>
    <s v="mean"/>
    <s v="qols_3"/>
    <x v="1"/>
    <x v="0"/>
    <x v="2"/>
  </r>
  <r>
    <x v="4"/>
    <n v="2000"/>
    <n v="0.10818691588785045"/>
    <s v="mean"/>
    <s v="qols_3"/>
    <x v="1"/>
    <x v="0"/>
    <x v="2"/>
  </r>
  <r>
    <x v="0"/>
    <n v="2000"/>
    <n v="3.7758620689655173E-2"/>
    <s v="mean"/>
    <s v="qols_4"/>
    <x v="1"/>
    <x v="0"/>
    <x v="3"/>
  </r>
  <r>
    <x v="1"/>
    <n v="2000"/>
    <n v="0.13791562500000001"/>
    <s v="mean"/>
    <s v="qols_4"/>
    <x v="1"/>
    <x v="0"/>
    <x v="3"/>
  </r>
  <r>
    <x v="2"/>
    <n v="2000"/>
    <n v="0.24606875"/>
    <s v="mean"/>
    <s v="qols_4"/>
    <x v="1"/>
    <x v="0"/>
    <x v="3"/>
  </r>
  <r>
    <x v="3"/>
    <n v="2000"/>
    <n v="0.32393749999999999"/>
    <s v="mean"/>
    <s v="qols_4"/>
    <x v="1"/>
    <x v="0"/>
    <x v="3"/>
  </r>
  <r>
    <x v="4"/>
    <n v="2000"/>
    <n v="0.25364797507788162"/>
    <s v="mean"/>
    <s v="qols_4"/>
    <x v="1"/>
    <x v="0"/>
    <x v="3"/>
  </r>
  <r>
    <x v="0"/>
    <n v="2000"/>
    <n v="5.495297805642633E-3"/>
    <s v="mean"/>
    <s v="qols_5"/>
    <x v="1"/>
    <x v="0"/>
    <x v="4"/>
  </r>
  <r>
    <x v="1"/>
    <n v="2000"/>
    <n v="3.6303124999999999E-2"/>
    <s v="mean"/>
    <s v="qols_5"/>
    <x v="1"/>
    <x v="0"/>
    <x v="4"/>
  </r>
  <r>
    <x v="2"/>
    <n v="2000"/>
    <n v="0.107421875"/>
    <s v="mean"/>
    <s v="qols_5"/>
    <x v="1"/>
    <x v="0"/>
    <x v="4"/>
  </r>
  <r>
    <x v="3"/>
    <n v="2000"/>
    <n v="0.25306250000000002"/>
    <s v="mean"/>
    <s v="qols_5"/>
    <x v="1"/>
    <x v="0"/>
    <x v="4"/>
  </r>
  <r>
    <x v="4"/>
    <n v="2000"/>
    <n v="0.59586915887850467"/>
    <s v="mean"/>
    <s v="qols_5"/>
    <x v="1"/>
    <x v="0"/>
    <x v="4"/>
  </r>
  <r>
    <x v="0"/>
    <n v="2000"/>
    <n v="0.58769278996865204"/>
    <s v="mean"/>
    <s v="qols_in_1"/>
    <x v="1"/>
    <x v="1"/>
    <x v="0"/>
  </r>
  <r>
    <x v="1"/>
    <n v="2000"/>
    <n v="0.25880312500000002"/>
    <s v="mean"/>
    <s v="qols_in_1"/>
    <x v="1"/>
    <x v="1"/>
    <x v="0"/>
  </r>
  <r>
    <x v="2"/>
    <n v="2000"/>
    <n v="0.112590625"/>
    <s v="mean"/>
    <s v="qols_in_1"/>
    <x v="1"/>
    <x v="1"/>
    <x v="0"/>
  </r>
  <r>
    <x v="3"/>
    <n v="2000"/>
    <n v="3.7309375000000006E-2"/>
    <s v="mean"/>
    <s v="qols_in_1"/>
    <x v="1"/>
    <x v="1"/>
    <x v="0"/>
  </r>
  <r>
    <x v="4"/>
    <n v="2000"/>
    <n v="5.4236760124610596E-3"/>
    <s v="mean"/>
    <s v="qols_in_1"/>
    <x v="1"/>
    <x v="1"/>
    <x v="0"/>
  </r>
  <r>
    <x v="0"/>
    <n v="2000"/>
    <n v="0.25847021943573667"/>
    <s v="mean"/>
    <s v="qols_in_2"/>
    <x v="1"/>
    <x v="1"/>
    <x v="1"/>
  </r>
  <r>
    <x v="1"/>
    <n v="2000"/>
    <n v="0.32108437500000003"/>
    <s v="mean"/>
    <s v="qols_in_2"/>
    <x v="1"/>
    <x v="1"/>
    <x v="1"/>
  </r>
  <r>
    <x v="2"/>
    <n v="2000"/>
    <n v="0.24659999999999999"/>
    <s v="mean"/>
    <s v="qols_in_2"/>
    <x v="1"/>
    <x v="1"/>
    <x v="1"/>
  </r>
  <r>
    <x v="3"/>
    <n v="2000"/>
    <n v="0.13778437500000001"/>
    <s v="mean"/>
    <s v="qols_in_2"/>
    <x v="1"/>
    <x v="1"/>
    <x v="1"/>
  </r>
  <r>
    <x v="4"/>
    <n v="2000"/>
    <n v="3.6753894080996885E-2"/>
    <s v="mean"/>
    <s v="qols_in_2"/>
    <x v="1"/>
    <x v="1"/>
    <x v="1"/>
  </r>
  <r>
    <x v="0"/>
    <n v="2000"/>
    <n v="0.11183699059561128"/>
    <s v="mean"/>
    <s v="qols_in_3"/>
    <x v="1"/>
    <x v="1"/>
    <x v="2"/>
  </r>
  <r>
    <x v="1"/>
    <n v="2000"/>
    <n v="0.24564687499999999"/>
    <s v="mean"/>
    <s v="qols_in_3"/>
    <x v="1"/>
    <x v="1"/>
    <x v="2"/>
  </r>
  <r>
    <x v="2"/>
    <n v="2000"/>
    <n v="0.28890624999999998"/>
    <s v="mean"/>
    <s v="qols_in_3"/>
    <x v="1"/>
    <x v="1"/>
    <x v="2"/>
  </r>
  <r>
    <x v="3"/>
    <n v="2000"/>
    <n v="0.2456875"/>
    <s v="mean"/>
    <s v="qols_in_3"/>
    <x v="1"/>
    <x v="1"/>
    <x v="2"/>
  </r>
  <r>
    <x v="4"/>
    <n v="2000"/>
    <n v="0.10793457943925233"/>
    <s v="mean"/>
    <s v="qols_in_3"/>
    <x v="1"/>
    <x v="1"/>
    <x v="2"/>
  </r>
  <r>
    <x v="0"/>
    <n v="2000"/>
    <n v="3.6683385579937298E-2"/>
    <s v="mean"/>
    <s v="qols_in_4"/>
    <x v="1"/>
    <x v="1"/>
    <x v="3"/>
  </r>
  <r>
    <x v="1"/>
    <n v="2000"/>
    <n v="0.1386"/>
    <s v="mean"/>
    <s v="qols_in_4"/>
    <x v="1"/>
    <x v="1"/>
    <x v="3"/>
  </r>
  <r>
    <x v="2"/>
    <n v="2000"/>
    <n v="0.24483750000000001"/>
    <s v="mean"/>
    <s v="qols_in_4"/>
    <x v="1"/>
    <x v="1"/>
    <x v="3"/>
  </r>
  <r>
    <x v="3"/>
    <n v="2000"/>
    <n v="0.32503750000000003"/>
    <s v="mean"/>
    <s v="qols_in_4"/>
    <x v="1"/>
    <x v="1"/>
    <x v="3"/>
  </r>
  <r>
    <x v="4"/>
    <n v="2000"/>
    <n v="0.25416199376947041"/>
    <s v="mean"/>
    <s v="qols_in_4"/>
    <x v="1"/>
    <x v="1"/>
    <x v="3"/>
  </r>
  <r>
    <x v="0"/>
    <n v="2000"/>
    <n v="5.3166144200626963E-3"/>
    <s v="mean"/>
    <s v="qols_in_5"/>
    <x v="1"/>
    <x v="1"/>
    <x v="4"/>
  </r>
  <r>
    <x v="1"/>
    <n v="2000"/>
    <n v="3.5865624999999998E-2"/>
    <s v="mean"/>
    <s v="qols_in_5"/>
    <x v="1"/>
    <x v="1"/>
    <x v="4"/>
  </r>
  <r>
    <x v="2"/>
    <n v="2000"/>
    <n v="0.107065625"/>
    <s v="mean"/>
    <s v="qols_in_5"/>
    <x v="1"/>
    <x v="1"/>
    <x v="4"/>
  </r>
  <r>
    <x v="3"/>
    <n v="2000"/>
    <n v="0.25418125000000003"/>
    <s v="mean"/>
    <s v="qols_in_5"/>
    <x v="1"/>
    <x v="1"/>
    <x v="4"/>
  </r>
  <r>
    <x v="4"/>
    <n v="2000"/>
    <n v="0.5957258566978193"/>
    <s v="mean"/>
    <s v="qols_in_5"/>
    <x v="1"/>
    <x v="1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E6E33D-21A1-42B1-9360-E708426E5528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multipleFieldFilters="0">
  <location ref="A4:G11" firstHeaderRow="1" firstDataRow="2" firstDataCol="1" rowPageCount="2" colPageCount="1"/>
  <pivotFields count="8">
    <pivotField axis="axisRow" numFmtId="1" showAll="0">
      <items count="6">
        <item x="0"/>
        <item x="1"/>
        <item x="2"/>
        <item x="3"/>
        <item x="4"/>
        <item t="default"/>
      </items>
    </pivotField>
    <pivotField numFmtId="1" showAll="0"/>
    <pivotField dataField="1" numFmtId="1" showAll="0"/>
    <pivotField showAll="0"/>
    <pivotField showAll="0"/>
    <pivotField axis="axisPage" showAll="0">
      <items count="3">
        <item x="1"/>
        <item x="0"/>
        <item t="default"/>
      </items>
    </pivotField>
    <pivotField axis="axisPage" showAll="0">
      <items count="3">
        <item x="1"/>
        <item x="0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7"/>
  </colFields>
  <colItems count="6">
    <i>
      <x/>
    </i>
    <i>
      <x v="1"/>
    </i>
    <i>
      <x v="2"/>
    </i>
    <i>
      <x v="3"/>
    </i>
    <i>
      <x v="4"/>
    </i>
    <i t="grand">
      <x/>
    </i>
  </colItems>
  <pageFields count="2">
    <pageField fld="5" item="1" hier="-1"/>
    <pageField fld="6" item="1" hier="-1"/>
  </pageFields>
  <dataFields count="1">
    <dataField name="Average of value" fld="2" subtotal="average" baseField="0" baseItem="0" numFmtId="1"/>
  </dataFields>
  <formats count="1">
    <format dxfId="3">
      <pivotArea outline="0" collapsedLevelsAreSubtotals="1" fieldPosition="0">
        <references count="1">
          <reference field="7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A8F53-9FB6-4957-A911-E604BDF4C636}">
  <dimension ref="A1:O11"/>
  <sheetViews>
    <sheetView tabSelected="1" zoomScaleNormal="100" workbookViewId="0">
      <selection activeCell="K6" sqref="K6:O10"/>
    </sheetView>
  </sheetViews>
  <sheetFormatPr defaultRowHeight="15" x14ac:dyDescent="0.25"/>
  <cols>
    <col min="1" max="1" width="16" bestFit="1" customWidth="1"/>
    <col min="2" max="2" width="16.28515625" bestFit="1" customWidth="1"/>
    <col min="3" max="6" width="7.5703125" bestFit="1" customWidth="1"/>
    <col min="7" max="7" width="11.28515625" bestFit="1" customWidth="1"/>
    <col min="11" max="15" width="4.5703125" bestFit="1" customWidth="1"/>
  </cols>
  <sheetData>
    <row r="1" spans="1:15" x14ac:dyDescent="0.25">
      <c r="A1" s="2" t="s">
        <v>26</v>
      </c>
      <c r="B1" t="s">
        <v>27</v>
      </c>
    </row>
    <row r="2" spans="1:15" x14ac:dyDescent="0.25">
      <c r="A2" s="2" t="s">
        <v>29</v>
      </c>
      <c r="B2" t="s">
        <v>30</v>
      </c>
    </row>
    <row r="4" spans="1:15" x14ac:dyDescent="0.25">
      <c r="A4" s="2" t="s">
        <v>41</v>
      </c>
      <c r="B4" s="2" t="s">
        <v>40</v>
      </c>
    </row>
    <row r="5" spans="1:15" x14ac:dyDescent="0.25">
      <c r="A5" s="2" t="s">
        <v>38</v>
      </c>
      <c r="B5" t="s">
        <v>33</v>
      </c>
      <c r="C5" t="s">
        <v>34</v>
      </c>
      <c r="D5" t="s">
        <v>35</v>
      </c>
      <c r="E5" t="s">
        <v>36</v>
      </c>
      <c r="F5" t="s">
        <v>37</v>
      </c>
      <c r="G5" t="s">
        <v>39</v>
      </c>
    </row>
    <row r="6" spans="1:15" x14ac:dyDescent="0.25">
      <c r="A6" s="3">
        <v>1</v>
      </c>
      <c r="B6" s="6">
        <v>0.57748589341692791</v>
      </c>
      <c r="C6" s="6">
        <v>0.25583385579937301</v>
      </c>
      <c r="D6" s="6">
        <v>0.11558620689655173</v>
      </c>
      <c r="E6" s="6">
        <v>4.3125391849529779E-2</v>
      </c>
      <c r="F6" s="6">
        <v>7.9686520376175546E-3</v>
      </c>
      <c r="G6" s="4">
        <v>0.2</v>
      </c>
      <c r="K6" s="5">
        <f t="shared" ref="K6:O10" si="0">100*B6</f>
        <v>57.748589341692792</v>
      </c>
      <c r="L6" s="5">
        <f t="shared" si="0"/>
        <v>25.5833855799373</v>
      </c>
      <c r="M6" s="5">
        <f t="shared" si="0"/>
        <v>11.558620689655173</v>
      </c>
      <c r="N6" s="5">
        <f t="shared" si="0"/>
        <v>4.3125391849529775</v>
      </c>
      <c r="O6" s="5">
        <f t="shared" si="0"/>
        <v>0.7968652037617554</v>
      </c>
    </row>
    <row r="7" spans="1:15" x14ac:dyDescent="0.25">
      <c r="A7" s="3">
        <v>2</v>
      </c>
      <c r="B7" s="6">
        <v>0.25740625</v>
      </c>
      <c r="C7" s="6">
        <v>0.32136874999999998</v>
      </c>
      <c r="D7" s="6">
        <v>0.24178125</v>
      </c>
      <c r="E7" s="6">
        <v>0.137646875</v>
      </c>
      <c r="F7" s="6">
        <v>4.1796874999999997E-2</v>
      </c>
      <c r="G7" s="4">
        <v>0.2</v>
      </c>
      <c r="K7" s="5">
        <f t="shared" si="0"/>
        <v>25.740625000000001</v>
      </c>
      <c r="L7" s="5">
        <f t="shared" si="0"/>
        <v>32.136874999999996</v>
      </c>
      <c r="M7" s="5">
        <f t="shared" si="0"/>
        <v>24.178125000000001</v>
      </c>
      <c r="N7" s="5">
        <f t="shared" si="0"/>
        <v>13.764687500000001</v>
      </c>
      <c r="O7" s="5">
        <f t="shared" si="0"/>
        <v>4.1796875</v>
      </c>
    </row>
    <row r="8" spans="1:15" x14ac:dyDescent="0.25">
      <c r="A8" s="3">
        <v>3</v>
      </c>
      <c r="B8" s="6">
        <v>0.115734375</v>
      </c>
      <c r="C8" s="6">
        <v>0.24210625</v>
      </c>
      <c r="D8" s="6">
        <v>0.28893750000000001</v>
      </c>
      <c r="E8" s="6">
        <v>0.24306562500000001</v>
      </c>
      <c r="F8" s="6">
        <v>0.11015625</v>
      </c>
      <c r="G8" s="4">
        <v>0.2</v>
      </c>
      <c r="K8" s="5">
        <f t="shared" si="0"/>
        <v>11.573437500000001</v>
      </c>
      <c r="L8" s="5">
        <f t="shared" si="0"/>
        <v>24.210625</v>
      </c>
      <c r="M8" s="5">
        <f t="shared" si="0"/>
        <v>28.893750000000001</v>
      </c>
      <c r="N8" s="5">
        <f t="shared" si="0"/>
        <v>24.306562500000002</v>
      </c>
      <c r="O8" s="5">
        <f t="shared" si="0"/>
        <v>11.015625</v>
      </c>
    </row>
    <row r="9" spans="1:15" x14ac:dyDescent="0.25">
      <c r="A9" s="3">
        <v>4</v>
      </c>
      <c r="B9" s="6">
        <v>4.3303125000000005E-2</v>
      </c>
      <c r="C9" s="6">
        <v>0.13921875</v>
      </c>
      <c r="D9" s="6">
        <v>0.24207187499999999</v>
      </c>
      <c r="E9" s="6">
        <v>0.32292812500000001</v>
      </c>
      <c r="F9" s="6">
        <v>0.252478125</v>
      </c>
      <c r="G9" s="4">
        <v>0.2</v>
      </c>
      <c r="K9" s="5">
        <f t="shared" si="0"/>
        <v>4.3303125000000007</v>
      </c>
      <c r="L9" s="5">
        <f t="shared" si="0"/>
        <v>13.921875</v>
      </c>
      <c r="M9" s="5">
        <f t="shared" si="0"/>
        <v>24.2071875</v>
      </c>
      <c r="N9" s="5">
        <f t="shared" si="0"/>
        <v>32.292812500000004</v>
      </c>
      <c r="O9" s="5">
        <f t="shared" si="0"/>
        <v>25.247812499999998</v>
      </c>
    </row>
    <row r="10" spans="1:15" x14ac:dyDescent="0.25">
      <c r="A10" s="3">
        <v>5</v>
      </c>
      <c r="B10" s="6">
        <v>7.8504672897196266E-3</v>
      </c>
      <c r="C10" s="6">
        <v>4.2140186915887848E-2</v>
      </c>
      <c r="D10" s="6">
        <v>0.1116386292834891</v>
      </c>
      <c r="E10" s="6">
        <v>0.25257632398753893</v>
      </c>
      <c r="F10" s="6">
        <v>0.5857943925233644</v>
      </c>
      <c r="G10" s="4">
        <v>0.19999999999999998</v>
      </c>
      <c r="K10" s="5">
        <f t="shared" si="0"/>
        <v>0.7850467289719627</v>
      </c>
      <c r="L10" s="5">
        <f t="shared" si="0"/>
        <v>4.2140186915887847</v>
      </c>
      <c r="M10" s="5">
        <f t="shared" si="0"/>
        <v>11.163862928348909</v>
      </c>
      <c r="N10" s="5">
        <f t="shared" si="0"/>
        <v>25.257632398753891</v>
      </c>
      <c r="O10" s="5">
        <f t="shared" si="0"/>
        <v>58.579439252336442</v>
      </c>
    </row>
    <row r="11" spans="1:15" x14ac:dyDescent="0.25">
      <c r="A11" s="3" t="s">
        <v>39</v>
      </c>
      <c r="B11" s="6">
        <v>0.2003560221413295</v>
      </c>
      <c r="C11" s="6">
        <v>0.2001335585430522</v>
      </c>
      <c r="D11" s="6">
        <v>0.20000309223600815</v>
      </c>
      <c r="E11" s="6">
        <v>0.19986846816741374</v>
      </c>
      <c r="F11" s="6">
        <v>0.1996388589121964</v>
      </c>
      <c r="G11" s="4">
        <v>0.2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"/>
  <sheetViews>
    <sheetView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26</v>
      </c>
      <c r="G1" t="s">
        <v>29</v>
      </c>
      <c r="H1" t="s">
        <v>32</v>
      </c>
    </row>
    <row r="2" spans="1:8" x14ac:dyDescent="0.25">
      <c r="A2" s="1">
        <v>1</v>
      </c>
      <c r="B2" s="1">
        <v>2000</v>
      </c>
      <c r="C2" s="1">
        <v>0.60532983245811456</v>
      </c>
      <c r="D2" t="s">
        <v>4</v>
      </c>
      <c r="E2" t="s">
        <v>6</v>
      </c>
      <c r="F2" t="s">
        <v>27</v>
      </c>
      <c r="G2" t="s">
        <v>30</v>
      </c>
      <c r="H2" t="s">
        <v>33</v>
      </c>
    </row>
    <row r="3" spans="1:8" x14ac:dyDescent="0.25">
      <c r="A3" s="1">
        <v>2</v>
      </c>
      <c r="B3" s="1">
        <v>2000</v>
      </c>
      <c r="C3" s="1">
        <v>0.25317925000000002</v>
      </c>
      <c r="D3" t="s">
        <v>4</v>
      </c>
      <c r="E3" t="s">
        <v>6</v>
      </c>
      <c r="F3" t="s">
        <v>27</v>
      </c>
      <c r="G3" t="s">
        <v>30</v>
      </c>
      <c r="H3" t="s">
        <v>33</v>
      </c>
    </row>
    <row r="4" spans="1:8" x14ac:dyDescent="0.25">
      <c r="A4" s="1">
        <v>3</v>
      </c>
      <c r="B4" s="1">
        <v>2000</v>
      </c>
      <c r="C4" s="1">
        <v>9.6634249999999991E-2</v>
      </c>
      <c r="D4" t="s">
        <v>4</v>
      </c>
      <c r="E4" t="s">
        <v>6</v>
      </c>
      <c r="F4" t="s">
        <v>27</v>
      </c>
      <c r="G4" t="s">
        <v>30</v>
      </c>
      <c r="H4" t="s">
        <v>33</v>
      </c>
    </row>
    <row r="5" spans="1:8" x14ac:dyDescent="0.25">
      <c r="A5" s="1">
        <v>4</v>
      </c>
      <c r="B5" s="1">
        <v>2000</v>
      </c>
      <c r="C5" s="1">
        <v>3.5463500000000002E-2</v>
      </c>
      <c r="D5" t="s">
        <v>4</v>
      </c>
      <c r="E5" t="s">
        <v>6</v>
      </c>
      <c r="F5" t="s">
        <v>27</v>
      </c>
      <c r="G5" t="s">
        <v>30</v>
      </c>
      <c r="H5" t="s">
        <v>33</v>
      </c>
    </row>
    <row r="6" spans="1:8" x14ac:dyDescent="0.25">
      <c r="A6" s="1">
        <v>5</v>
      </c>
      <c r="B6" s="1">
        <v>2000</v>
      </c>
      <c r="C6" s="1">
        <v>9.5423644088977761E-3</v>
      </c>
      <c r="D6" t="s">
        <v>4</v>
      </c>
      <c r="E6" t="s">
        <v>6</v>
      </c>
      <c r="F6" t="s">
        <v>27</v>
      </c>
      <c r="G6" t="s">
        <v>30</v>
      </c>
      <c r="H6" t="s">
        <v>33</v>
      </c>
    </row>
    <row r="7" spans="1:8" x14ac:dyDescent="0.25">
      <c r="A7" s="1">
        <v>1</v>
      </c>
      <c r="B7" s="1">
        <v>2000</v>
      </c>
      <c r="C7" s="1">
        <v>0.24421305326331583</v>
      </c>
      <c r="D7" t="s">
        <v>4</v>
      </c>
      <c r="E7" t="s">
        <v>7</v>
      </c>
      <c r="F7" t="s">
        <v>27</v>
      </c>
      <c r="G7" t="s">
        <v>30</v>
      </c>
      <c r="H7" t="s">
        <v>34</v>
      </c>
    </row>
    <row r="8" spans="1:8" x14ac:dyDescent="0.25">
      <c r="A8" s="1">
        <v>2</v>
      </c>
      <c r="B8" s="1">
        <v>2000</v>
      </c>
      <c r="C8" s="1">
        <v>0.35488324999999998</v>
      </c>
      <c r="D8" t="s">
        <v>4</v>
      </c>
      <c r="E8" t="s">
        <v>7</v>
      </c>
      <c r="F8" t="s">
        <v>27</v>
      </c>
      <c r="G8" t="s">
        <v>30</v>
      </c>
      <c r="H8" t="s">
        <v>34</v>
      </c>
    </row>
    <row r="9" spans="1:8" x14ac:dyDescent="0.25">
      <c r="A9" s="1">
        <v>3</v>
      </c>
      <c r="B9" s="1">
        <v>2000</v>
      </c>
      <c r="C9" s="1">
        <v>0.2456055</v>
      </c>
      <c r="D9" t="s">
        <v>4</v>
      </c>
      <c r="E9" t="s">
        <v>7</v>
      </c>
      <c r="F9" t="s">
        <v>27</v>
      </c>
      <c r="G9" t="s">
        <v>30</v>
      </c>
      <c r="H9" t="s">
        <v>34</v>
      </c>
    </row>
    <row r="10" spans="1:8" x14ac:dyDescent="0.25">
      <c r="A10" s="1">
        <v>4</v>
      </c>
      <c r="B10" s="1">
        <v>2000</v>
      </c>
      <c r="C10" s="1">
        <v>0.11760474999999999</v>
      </c>
      <c r="D10" t="s">
        <v>4</v>
      </c>
      <c r="E10" t="s">
        <v>7</v>
      </c>
      <c r="F10" t="s">
        <v>27</v>
      </c>
      <c r="G10" t="s">
        <v>30</v>
      </c>
      <c r="H10" t="s">
        <v>34</v>
      </c>
    </row>
    <row r="11" spans="1:8" x14ac:dyDescent="0.25">
      <c r="A11" s="1">
        <v>5</v>
      </c>
      <c r="B11" s="1">
        <v>2000</v>
      </c>
      <c r="C11" s="1">
        <v>3.7745313671582105E-2</v>
      </c>
      <c r="D11" t="s">
        <v>4</v>
      </c>
      <c r="E11" t="s">
        <v>7</v>
      </c>
      <c r="F11" t="s">
        <v>27</v>
      </c>
      <c r="G11" t="s">
        <v>30</v>
      </c>
      <c r="H11" t="s">
        <v>34</v>
      </c>
    </row>
    <row r="12" spans="1:8" x14ac:dyDescent="0.25">
      <c r="A12" s="1">
        <v>1</v>
      </c>
      <c r="B12" s="1">
        <v>2000</v>
      </c>
      <c r="C12" s="1">
        <v>0.10176744186046512</v>
      </c>
      <c r="D12" t="s">
        <v>4</v>
      </c>
      <c r="E12" t="s">
        <v>8</v>
      </c>
      <c r="F12" t="s">
        <v>27</v>
      </c>
      <c r="G12" t="s">
        <v>30</v>
      </c>
      <c r="H12" t="s">
        <v>35</v>
      </c>
    </row>
    <row r="13" spans="1:8" x14ac:dyDescent="0.25">
      <c r="A13" s="1">
        <v>2</v>
      </c>
      <c r="B13" s="1">
        <v>2000</v>
      </c>
      <c r="C13" s="1">
        <v>0.24119450000000001</v>
      </c>
      <c r="D13" t="s">
        <v>4</v>
      </c>
      <c r="E13" t="s">
        <v>8</v>
      </c>
      <c r="F13" t="s">
        <v>27</v>
      </c>
      <c r="G13" t="s">
        <v>30</v>
      </c>
      <c r="H13" t="s">
        <v>35</v>
      </c>
    </row>
    <row r="14" spans="1:8" x14ac:dyDescent="0.25">
      <c r="A14" s="1">
        <v>3</v>
      </c>
      <c r="B14" s="1">
        <v>2000</v>
      </c>
      <c r="C14" s="1">
        <v>0.32100625000000005</v>
      </c>
      <c r="D14" t="s">
        <v>4</v>
      </c>
      <c r="E14" t="s">
        <v>8</v>
      </c>
      <c r="F14" t="s">
        <v>27</v>
      </c>
      <c r="G14" t="s">
        <v>30</v>
      </c>
      <c r="H14" t="s">
        <v>35</v>
      </c>
    </row>
    <row r="15" spans="1:8" x14ac:dyDescent="0.25">
      <c r="A15" s="1">
        <v>4</v>
      </c>
      <c r="B15" s="1">
        <v>2000</v>
      </c>
      <c r="C15" s="1">
        <v>0.240148</v>
      </c>
      <c r="D15" t="s">
        <v>4</v>
      </c>
      <c r="E15" t="s">
        <v>8</v>
      </c>
      <c r="F15" t="s">
        <v>27</v>
      </c>
      <c r="G15" t="s">
        <v>30</v>
      </c>
      <c r="H15" t="s">
        <v>35</v>
      </c>
    </row>
    <row r="16" spans="1:8" x14ac:dyDescent="0.25">
      <c r="A16" s="1">
        <v>5</v>
      </c>
      <c r="B16" s="1">
        <v>2000</v>
      </c>
      <c r="C16" s="1">
        <v>9.5884778805298679E-2</v>
      </c>
      <c r="D16" t="s">
        <v>4</v>
      </c>
      <c r="E16" t="s">
        <v>8</v>
      </c>
      <c r="F16" t="s">
        <v>27</v>
      </c>
      <c r="G16" t="s">
        <v>30</v>
      </c>
      <c r="H16" t="s">
        <v>35</v>
      </c>
    </row>
    <row r="17" spans="1:8" x14ac:dyDescent="0.25">
      <c r="A17" s="1">
        <v>1</v>
      </c>
      <c r="B17" s="1">
        <v>2000</v>
      </c>
      <c r="C17" s="1">
        <v>3.9582645661415353E-2</v>
      </c>
      <c r="D17" t="s">
        <v>4</v>
      </c>
      <c r="E17" t="s">
        <v>9</v>
      </c>
      <c r="F17" t="s">
        <v>27</v>
      </c>
      <c r="G17" t="s">
        <v>30</v>
      </c>
      <c r="H17" t="s">
        <v>36</v>
      </c>
    </row>
    <row r="18" spans="1:8" x14ac:dyDescent="0.25">
      <c r="A18" s="1">
        <v>2</v>
      </c>
      <c r="B18" s="1">
        <v>2000</v>
      </c>
      <c r="C18" s="1">
        <v>0.1177695</v>
      </c>
      <c r="D18" t="s">
        <v>4</v>
      </c>
      <c r="E18" t="s">
        <v>9</v>
      </c>
      <c r="F18" t="s">
        <v>27</v>
      </c>
      <c r="G18" t="s">
        <v>30</v>
      </c>
      <c r="H18" t="s">
        <v>36</v>
      </c>
    </row>
    <row r="19" spans="1:8" x14ac:dyDescent="0.25">
      <c r="A19" s="1">
        <v>3</v>
      </c>
      <c r="B19" s="1">
        <v>2000</v>
      </c>
      <c r="C19" s="1">
        <v>0.24572225</v>
      </c>
      <c r="D19" t="s">
        <v>4</v>
      </c>
      <c r="E19" t="s">
        <v>9</v>
      </c>
      <c r="F19" t="s">
        <v>27</v>
      </c>
      <c r="G19" t="s">
        <v>30</v>
      </c>
      <c r="H19" t="s">
        <v>36</v>
      </c>
    </row>
    <row r="20" spans="1:8" x14ac:dyDescent="0.25">
      <c r="A20" s="1">
        <v>4</v>
      </c>
      <c r="B20" s="1">
        <v>2000</v>
      </c>
      <c r="C20" s="1">
        <v>0.35881000000000002</v>
      </c>
      <c r="D20" t="s">
        <v>4</v>
      </c>
      <c r="E20" t="s">
        <v>9</v>
      </c>
      <c r="F20" t="s">
        <v>27</v>
      </c>
      <c r="G20" t="s">
        <v>30</v>
      </c>
      <c r="H20" t="s">
        <v>36</v>
      </c>
    </row>
    <row r="21" spans="1:8" x14ac:dyDescent="0.25">
      <c r="A21" s="1">
        <v>5</v>
      </c>
      <c r="B21" s="1">
        <v>2000</v>
      </c>
      <c r="C21" s="1">
        <v>0.23806698325418646</v>
      </c>
      <c r="D21" t="s">
        <v>4</v>
      </c>
      <c r="E21" t="s">
        <v>9</v>
      </c>
      <c r="F21" t="s">
        <v>27</v>
      </c>
      <c r="G21" t="s">
        <v>30</v>
      </c>
      <c r="H21" t="s">
        <v>36</v>
      </c>
    </row>
    <row r="22" spans="1:8" x14ac:dyDescent="0.25">
      <c r="A22" s="1">
        <v>1</v>
      </c>
      <c r="B22" s="1">
        <v>2000</v>
      </c>
      <c r="C22" s="1">
        <v>9.1070267566891721E-3</v>
      </c>
      <c r="D22" t="s">
        <v>4</v>
      </c>
      <c r="E22" t="s">
        <v>10</v>
      </c>
      <c r="F22" t="s">
        <v>27</v>
      </c>
      <c r="G22" t="s">
        <v>30</v>
      </c>
      <c r="H22" t="s">
        <v>37</v>
      </c>
    </row>
    <row r="23" spans="1:8" x14ac:dyDescent="0.25">
      <c r="A23" s="1">
        <v>2</v>
      </c>
      <c r="B23" s="1">
        <v>2000</v>
      </c>
      <c r="C23" s="1">
        <v>3.2973500000000003E-2</v>
      </c>
      <c r="D23" t="s">
        <v>4</v>
      </c>
      <c r="E23" t="s">
        <v>10</v>
      </c>
      <c r="F23" t="s">
        <v>27</v>
      </c>
      <c r="G23" t="s">
        <v>30</v>
      </c>
      <c r="H23" t="s">
        <v>37</v>
      </c>
    </row>
    <row r="24" spans="1:8" x14ac:dyDescent="0.25">
      <c r="A24" s="1">
        <v>3</v>
      </c>
      <c r="B24" s="1">
        <v>2000</v>
      </c>
      <c r="C24" s="1">
        <v>9.1031750000000008E-2</v>
      </c>
      <c r="D24" t="s">
        <v>4</v>
      </c>
      <c r="E24" t="s">
        <v>10</v>
      </c>
      <c r="F24" t="s">
        <v>27</v>
      </c>
      <c r="G24" t="s">
        <v>30</v>
      </c>
      <c r="H24" t="s">
        <v>37</v>
      </c>
    </row>
    <row r="25" spans="1:8" x14ac:dyDescent="0.25">
      <c r="A25" s="1">
        <v>4</v>
      </c>
      <c r="B25" s="1">
        <v>2000</v>
      </c>
      <c r="C25" s="1">
        <v>0.24797374999999999</v>
      </c>
      <c r="D25" t="s">
        <v>4</v>
      </c>
      <c r="E25" t="s">
        <v>10</v>
      </c>
      <c r="F25" t="s">
        <v>27</v>
      </c>
      <c r="G25" t="s">
        <v>30</v>
      </c>
      <c r="H25" t="s">
        <v>37</v>
      </c>
    </row>
    <row r="26" spans="1:8" x14ac:dyDescent="0.25">
      <c r="A26" s="1">
        <v>5</v>
      </c>
      <c r="B26" s="1">
        <v>2000</v>
      </c>
      <c r="C26" s="1">
        <v>0.61876055986003498</v>
      </c>
      <c r="D26" t="s">
        <v>4</v>
      </c>
      <c r="E26" t="s">
        <v>10</v>
      </c>
      <c r="F26" t="s">
        <v>27</v>
      </c>
      <c r="G26" t="s">
        <v>30</v>
      </c>
      <c r="H26" t="s">
        <v>37</v>
      </c>
    </row>
    <row r="27" spans="1:8" x14ac:dyDescent="0.25">
      <c r="A27" s="1">
        <v>1</v>
      </c>
      <c r="B27" s="1">
        <v>2000</v>
      </c>
      <c r="C27" s="1">
        <v>0.77463704630788477</v>
      </c>
      <c r="D27" t="s">
        <v>4</v>
      </c>
      <c r="E27" t="s">
        <v>11</v>
      </c>
      <c r="F27" t="s">
        <v>27</v>
      </c>
      <c r="G27" t="s">
        <v>31</v>
      </c>
      <c r="H27" t="s">
        <v>33</v>
      </c>
    </row>
    <row r="28" spans="1:8" x14ac:dyDescent="0.25">
      <c r="A28" s="1">
        <v>2</v>
      </c>
      <c r="B28" s="1">
        <v>2000</v>
      </c>
      <c r="C28" s="1">
        <v>0.20580000000000001</v>
      </c>
      <c r="D28" t="s">
        <v>4</v>
      </c>
      <c r="E28" t="s">
        <v>11</v>
      </c>
      <c r="F28" t="s">
        <v>27</v>
      </c>
      <c r="G28" t="s">
        <v>31</v>
      </c>
      <c r="H28" t="s">
        <v>33</v>
      </c>
    </row>
    <row r="29" spans="1:8" x14ac:dyDescent="0.25">
      <c r="A29" s="1">
        <v>3</v>
      </c>
      <c r="B29" s="1">
        <v>2000</v>
      </c>
      <c r="C29" s="1">
        <v>1.9676249999999999E-2</v>
      </c>
      <c r="D29" t="s">
        <v>4</v>
      </c>
      <c r="E29" t="s">
        <v>11</v>
      </c>
      <c r="F29" t="s">
        <v>27</v>
      </c>
      <c r="G29" t="s">
        <v>31</v>
      </c>
      <c r="H29" t="s">
        <v>33</v>
      </c>
    </row>
    <row r="30" spans="1:8" x14ac:dyDescent="0.25">
      <c r="A30" s="1">
        <v>4</v>
      </c>
      <c r="B30" s="1">
        <v>2000</v>
      </c>
      <c r="C30" s="1">
        <v>8.3625000000000008E-4</v>
      </c>
      <c r="D30" t="s">
        <v>4</v>
      </c>
      <c r="E30" t="s">
        <v>11</v>
      </c>
      <c r="F30" t="s">
        <v>27</v>
      </c>
      <c r="G30" t="s">
        <v>31</v>
      </c>
      <c r="H30" t="s">
        <v>33</v>
      </c>
    </row>
    <row r="31" spans="1:8" x14ac:dyDescent="0.25">
      <c r="A31" s="1">
        <v>5</v>
      </c>
      <c r="B31" s="1">
        <v>2000</v>
      </c>
      <c r="C31" s="1">
        <v>1.8726591760299626E-5</v>
      </c>
      <c r="D31" t="s">
        <v>4</v>
      </c>
      <c r="E31" t="s">
        <v>11</v>
      </c>
      <c r="F31" t="s">
        <v>27</v>
      </c>
      <c r="G31" t="s">
        <v>31</v>
      </c>
      <c r="H31" t="s">
        <v>33</v>
      </c>
    </row>
    <row r="32" spans="1:8" x14ac:dyDescent="0.25">
      <c r="A32" s="1">
        <v>1</v>
      </c>
      <c r="B32" s="1">
        <v>2000</v>
      </c>
      <c r="C32" s="1">
        <v>0.20101376720901126</v>
      </c>
      <c r="D32" t="s">
        <v>4</v>
      </c>
      <c r="E32" t="s">
        <v>12</v>
      </c>
      <c r="F32" t="s">
        <v>27</v>
      </c>
      <c r="G32" t="s">
        <v>31</v>
      </c>
      <c r="H32" t="s">
        <v>34</v>
      </c>
    </row>
    <row r="33" spans="1:8" x14ac:dyDescent="0.25">
      <c r="A33" s="1">
        <v>2</v>
      </c>
      <c r="B33" s="1">
        <v>2000</v>
      </c>
      <c r="C33" s="1">
        <v>0.51345499999999999</v>
      </c>
      <c r="D33" t="s">
        <v>4</v>
      </c>
      <c r="E33" t="s">
        <v>12</v>
      </c>
      <c r="F33" t="s">
        <v>27</v>
      </c>
      <c r="G33" t="s">
        <v>31</v>
      </c>
      <c r="H33" t="s">
        <v>34</v>
      </c>
    </row>
    <row r="34" spans="1:8" x14ac:dyDescent="0.25">
      <c r="A34" s="1">
        <v>3</v>
      </c>
      <c r="B34" s="1">
        <v>2000</v>
      </c>
      <c r="C34" s="1">
        <v>0.24811249999999999</v>
      </c>
      <c r="D34" t="s">
        <v>4</v>
      </c>
      <c r="E34" t="s">
        <v>12</v>
      </c>
      <c r="F34" t="s">
        <v>27</v>
      </c>
      <c r="G34" t="s">
        <v>31</v>
      </c>
      <c r="H34" t="s">
        <v>34</v>
      </c>
    </row>
    <row r="35" spans="1:8" x14ac:dyDescent="0.25">
      <c r="A35" s="1">
        <v>4</v>
      </c>
      <c r="B35" s="1">
        <v>2000</v>
      </c>
      <c r="C35" s="1">
        <v>3.6510000000000001E-2</v>
      </c>
      <c r="D35" t="s">
        <v>4</v>
      </c>
      <c r="E35" t="s">
        <v>12</v>
      </c>
      <c r="F35" t="s">
        <v>27</v>
      </c>
      <c r="G35" t="s">
        <v>31</v>
      </c>
      <c r="H35" t="s">
        <v>34</v>
      </c>
    </row>
    <row r="36" spans="1:8" x14ac:dyDescent="0.25">
      <c r="A36" s="1">
        <v>5</v>
      </c>
      <c r="B36" s="1">
        <v>2000</v>
      </c>
      <c r="C36" s="1">
        <v>1.1585518102372034E-3</v>
      </c>
      <c r="D36" t="s">
        <v>4</v>
      </c>
      <c r="E36" t="s">
        <v>12</v>
      </c>
      <c r="F36" t="s">
        <v>27</v>
      </c>
      <c r="G36" t="s">
        <v>31</v>
      </c>
      <c r="H36" t="s">
        <v>34</v>
      </c>
    </row>
    <row r="37" spans="1:8" x14ac:dyDescent="0.25">
      <c r="A37" s="1">
        <v>1</v>
      </c>
      <c r="B37" s="1">
        <v>2000</v>
      </c>
      <c r="C37" s="1">
        <v>2.3120150187734671E-2</v>
      </c>
      <c r="D37" t="s">
        <v>4</v>
      </c>
      <c r="E37" t="s">
        <v>13</v>
      </c>
      <c r="F37" t="s">
        <v>27</v>
      </c>
      <c r="G37" t="s">
        <v>31</v>
      </c>
      <c r="H37" t="s">
        <v>35</v>
      </c>
    </row>
    <row r="38" spans="1:8" x14ac:dyDescent="0.25">
      <c r="A38" s="1">
        <v>2</v>
      </c>
      <c r="B38" s="1">
        <v>2000</v>
      </c>
      <c r="C38" s="1">
        <v>0.24364249999999998</v>
      </c>
      <c r="D38" t="s">
        <v>4</v>
      </c>
      <c r="E38" t="s">
        <v>13</v>
      </c>
      <c r="F38" t="s">
        <v>27</v>
      </c>
      <c r="G38" t="s">
        <v>31</v>
      </c>
      <c r="H38" t="s">
        <v>35</v>
      </c>
    </row>
    <row r="39" spans="1:8" x14ac:dyDescent="0.25">
      <c r="A39" s="1">
        <v>3</v>
      </c>
      <c r="B39" s="1">
        <v>2000</v>
      </c>
      <c r="C39" s="1">
        <v>0.46701875000000004</v>
      </c>
      <c r="D39" t="s">
        <v>4</v>
      </c>
      <c r="E39" t="s">
        <v>13</v>
      </c>
      <c r="F39" t="s">
        <v>27</v>
      </c>
      <c r="G39" t="s">
        <v>31</v>
      </c>
      <c r="H39" t="s">
        <v>35</v>
      </c>
    </row>
    <row r="40" spans="1:8" x14ac:dyDescent="0.25">
      <c r="A40" s="1">
        <v>4</v>
      </c>
      <c r="B40" s="1">
        <v>2000</v>
      </c>
      <c r="C40" s="1">
        <v>0.24452499999999999</v>
      </c>
      <c r="D40" t="s">
        <v>4</v>
      </c>
      <c r="E40" t="s">
        <v>13</v>
      </c>
      <c r="F40" t="s">
        <v>27</v>
      </c>
      <c r="G40" t="s">
        <v>31</v>
      </c>
      <c r="H40" t="s">
        <v>35</v>
      </c>
    </row>
    <row r="41" spans="1:8" x14ac:dyDescent="0.25">
      <c r="A41" s="1">
        <v>5</v>
      </c>
      <c r="B41" s="1">
        <v>2000</v>
      </c>
      <c r="C41" s="1">
        <v>2.169538077403246E-2</v>
      </c>
      <c r="D41" t="s">
        <v>4</v>
      </c>
      <c r="E41" t="s">
        <v>13</v>
      </c>
      <c r="F41" t="s">
        <v>27</v>
      </c>
      <c r="G41" t="s">
        <v>31</v>
      </c>
      <c r="H41" t="s">
        <v>35</v>
      </c>
    </row>
    <row r="42" spans="1:8" x14ac:dyDescent="0.25">
      <c r="A42" s="1">
        <v>1</v>
      </c>
      <c r="B42" s="1">
        <v>2000</v>
      </c>
      <c r="C42" s="1">
        <v>1.219023779724656E-3</v>
      </c>
      <c r="D42" t="s">
        <v>4</v>
      </c>
      <c r="E42" t="s">
        <v>14</v>
      </c>
      <c r="F42" t="s">
        <v>27</v>
      </c>
      <c r="G42" t="s">
        <v>31</v>
      </c>
      <c r="H42" t="s">
        <v>36</v>
      </c>
    </row>
    <row r="43" spans="1:8" x14ac:dyDescent="0.25">
      <c r="A43" s="1">
        <v>2</v>
      </c>
      <c r="B43" s="1">
        <v>2000</v>
      </c>
      <c r="C43" s="1">
        <v>3.6285000000000005E-2</v>
      </c>
      <c r="D43" t="s">
        <v>4</v>
      </c>
      <c r="E43" t="s">
        <v>14</v>
      </c>
      <c r="F43" t="s">
        <v>27</v>
      </c>
      <c r="G43" t="s">
        <v>31</v>
      </c>
      <c r="H43" t="s">
        <v>36</v>
      </c>
    </row>
    <row r="44" spans="1:8" x14ac:dyDescent="0.25">
      <c r="A44" s="1">
        <v>3</v>
      </c>
      <c r="B44" s="1">
        <v>2000</v>
      </c>
      <c r="C44" s="1">
        <v>0.24606375</v>
      </c>
      <c r="D44" t="s">
        <v>4</v>
      </c>
      <c r="E44" t="s">
        <v>14</v>
      </c>
      <c r="F44" t="s">
        <v>27</v>
      </c>
      <c r="G44" t="s">
        <v>31</v>
      </c>
      <c r="H44" t="s">
        <v>36</v>
      </c>
    </row>
    <row r="45" spans="1:8" x14ac:dyDescent="0.25">
      <c r="A45" s="1">
        <v>4</v>
      </c>
      <c r="B45" s="1">
        <v>2000</v>
      </c>
      <c r="C45" s="1">
        <v>0.51754750000000005</v>
      </c>
      <c r="D45" t="s">
        <v>4</v>
      </c>
      <c r="E45" t="s">
        <v>14</v>
      </c>
      <c r="F45" t="s">
        <v>27</v>
      </c>
      <c r="G45" t="s">
        <v>31</v>
      </c>
      <c r="H45" t="s">
        <v>36</v>
      </c>
    </row>
    <row r="46" spans="1:8" x14ac:dyDescent="0.25">
      <c r="A46" s="1">
        <v>5</v>
      </c>
      <c r="B46" s="1">
        <v>2000</v>
      </c>
      <c r="C46" s="1">
        <v>0.19863795255930089</v>
      </c>
      <c r="D46" t="s">
        <v>4</v>
      </c>
      <c r="E46" t="s">
        <v>14</v>
      </c>
      <c r="F46" t="s">
        <v>27</v>
      </c>
      <c r="G46" t="s">
        <v>31</v>
      </c>
      <c r="H46" t="s">
        <v>36</v>
      </c>
    </row>
    <row r="47" spans="1:8" x14ac:dyDescent="0.25">
      <c r="A47" s="1">
        <v>1</v>
      </c>
      <c r="B47" s="1">
        <v>2000</v>
      </c>
      <c r="C47" s="1">
        <v>1.0012515644555695E-5</v>
      </c>
      <c r="D47" t="s">
        <v>4</v>
      </c>
      <c r="E47" t="s">
        <v>15</v>
      </c>
      <c r="F47" t="s">
        <v>27</v>
      </c>
      <c r="G47" t="s">
        <v>31</v>
      </c>
      <c r="H47" t="s">
        <v>37</v>
      </c>
    </row>
    <row r="48" spans="1:8" x14ac:dyDescent="0.25">
      <c r="A48" s="1">
        <v>2</v>
      </c>
      <c r="B48" s="1">
        <v>2000</v>
      </c>
      <c r="C48" s="1">
        <v>8.1749999999999998E-4</v>
      </c>
      <c r="D48" t="s">
        <v>4</v>
      </c>
      <c r="E48" t="s">
        <v>15</v>
      </c>
      <c r="F48" t="s">
        <v>27</v>
      </c>
      <c r="G48" t="s">
        <v>31</v>
      </c>
      <c r="H48" t="s">
        <v>37</v>
      </c>
    </row>
    <row r="49" spans="1:8" x14ac:dyDescent="0.25">
      <c r="A49" s="1">
        <v>3</v>
      </c>
      <c r="B49" s="1">
        <v>2000</v>
      </c>
      <c r="C49" s="1">
        <v>1.912875E-2</v>
      </c>
      <c r="D49" t="s">
        <v>4</v>
      </c>
      <c r="E49" t="s">
        <v>15</v>
      </c>
      <c r="F49" t="s">
        <v>27</v>
      </c>
      <c r="G49" t="s">
        <v>31</v>
      </c>
      <c r="H49" t="s">
        <v>37</v>
      </c>
    </row>
    <row r="50" spans="1:8" x14ac:dyDescent="0.25">
      <c r="A50" s="1">
        <v>4</v>
      </c>
      <c r="B50" s="1">
        <v>2000</v>
      </c>
      <c r="C50" s="1">
        <v>0.20058125000000002</v>
      </c>
      <c r="D50" t="s">
        <v>4</v>
      </c>
      <c r="E50" t="s">
        <v>15</v>
      </c>
      <c r="F50" t="s">
        <v>27</v>
      </c>
      <c r="G50" t="s">
        <v>31</v>
      </c>
      <c r="H50" t="s">
        <v>37</v>
      </c>
    </row>
    <row r="51" spans="1:8" x14ac:dyDescent="0.25">
      <c r="A51" s="1">
        <v>5</v>
      </c>
      <c r="B51" s="1">
        <v>2000</v>
      </c>
      <c r="C51" s="1">
        <v>0.77848938826466918</v>
      </c>
      <c r="D51" t="s">
        <v>4</v>
      </c>
      <c r="E51" t="s">
        <v>15</v>
      </c>
      <c r="F51" t="s">
        <v>27</v>
      </c>
      <c r="G51" t="s">
        <v>31</v>
      </c>
      <c r="H51" t="s">
        <v>37</v>
      </c>
    </row>
    <row r="52" spans="1:8" x14ac:dyDescent="0.25">
      <c r="A52" s="1">
        <v>1</v>
      </c>
      <c r="B52" s="1">
        <v>2000</v>
      </c>
      <c r="C52" s="1">
        <v>0.58959239809952491</v>
      </c>
      <c r="D52" t="s">
        <v>4</v>
      </c>
      <c r="E52" t="s">
        <v>16</v>
      </c>
      <c r="F52" t="s">
        <v>28</v>
      </c>
      <c r="G52" t="s">
        <v>30</v>
      </c>
      <c r="H52" t="s">
        <v>33</v>
      </c>
    </row>
    <row r="53" spans="1:8" x14ac:dyDescent="0.25">
      <c r="A53" s="1">
        <v>2</v>
      </c>
      <c r="B53" s="1">
        <v>2000</v>
      </c>
      <c r="C53" s="1">
        <v>0.26076625000000003</v>
      </c>
      <c r="D53" t="s">
        <v>4</v>
      </c>
      <c r="E53" t="s">
        <v>16</v>
      </c>
      <c r="F53" t="s">
        <v>28</v>
      </c>
      <c r="G53" t="s">
        <v>30</v>
      </c>
      <c r="H53" t="s">
        <v>33</v>
      </c>
    </row>
    <row r="54" spans="1:8" x14ac:dyDescent="0.25">
      <c r="A54" s="1">
        <v>3</v>
      </c>
      <c r="B54" s="1">
        <v>2000</v>
      </c>
      <c r="C54" s="1">
        <v>0.10431225000000001</v>
      </c>
      <c r="D54" t="s">
        <v>4</v>
      </c>
      <c r="E54" t="s">
        <v>16</v>
      </c>
      <c r="F54" t="s">
        <v>28</v>
      </c>
      <c r="G54" t="s">
        <v>30</v>
      </c>
      <c r="H54" t="s">
        <v>33</v>
      </c>
    </row>
    <row r="55" spans="1:8" x14ac:dyDescent="0.25">
      <c r="A55" s="1">
        <v>4</v>
      </c>
      <c r="B55" s="1">
        <v>2000</v>
      </c>
      <c r="C55" s="1">
        <v>3.6279249999999999E-2</v>
      </c>
      <c r="D55" t="s">
        <v>4</v>
      </c>
      <c r="E55" t="s">
        <v>16</v>
      </c>
      <c r="F55" t="s">
        <v>28</v>
      </c>
      <c r="G55" t="s">
        <v>30</v>
      </c>
      <c r="H55" t="s">
        <v>33</v>
      </c>
    </row>
    <row r="56" spans="1:8" x14ac:dyDescent="0.25">
      <c r="A56" s="1">
        <v>5</v>
      </c>
      <c r="B56" s="1">
        <v>2000</v>
      </c>
      <c r="C56" s="1">
        <v>9.1949512621844528E-3</v>
      </c>
      <c r="D56" t="s">
        <v>4</v>
      </c>
      <c r="E56" t="s">
        <v>16</v>
      </c>
      <c r="F56" t="s">
        <v>28</v>
      </c>
      <c r="G56" t="s">
        <v>30</v>
      </c>
      <c r="H56" t="s">
        <v>33</v>
      </c>
    </row>
    <row r="57" spans="1:8" x14ac:dyDescent="0.25">
      <c r="A57" s="1">
        <v>1</v>
      </c>
      <c r="B57" s="1">
        <v>2000</v>
      </c>
      <c r="C57" s="1">
        <v>0.25175643910977741</v>
      </c>
      <c r="D57" t="s">
        <v>4</v>
      </c>
      <c r="E57" t="s">
        <v>17</v>
      </c>
      <c r="F57" t="s">
        <v>28</v>
      </c>
      <c r="G57" t="s">
        <v>30</v>
      </c>
      <c r="H57" t="s">
        <v>34</v>
      </c>
    </row>
    <row r="58" spans="1:8" x14ac:dyDescent="0.25">
      <c r="A58" s="1">
        <v>2</v>
      </c>
      <c r="B58" s="1">
        <v>2000</v>
      </c>
      <c r="C58" s="1">
        <v>0.33476149999999999</v>
      </c>
      <c r="D58" t="s">
        <v>4</v>
      </c>
      <c r="E58" t="s">
        <v>17</v>
      </c>
      <c r="F58" t="s">
        <v>28</v>
      </c>
      <c r="G58" t="s">
        <v>30</v>
      </c>
      <c r="H58" t="s">
        <v>34</v>
      </c>
    </row>
    <row r="59" spans="1:8" x14ac:dyDescent="0.25">
      <c r="A59" s="1">
        <v>3</v>
      </c>
      <c r="B59" s="1">
        <v>2000</v>
      </c>
      <c r="C59" s="1">
        <v>0.24766099999999999</v>
      </c>
      <c r="D59" t="s">
        <v>4</v>
      </c>
      <c r="E59" t="s">
        <v>17</v>
      </c>
      <c r="F59" t="s">
        <v>28</v>
      </c>
      <c r="G59" t="s">
        <v>30</v>
      </c>
      <c r="H59" t="s">
        <v>34</v>
      </c>
    </row>
    <row r="60" spans="1:8" x14ac:dyDescent="0.25">
      <c r="A60" s="1">
        <v>4</v>
      </c>
      <c r="B60" s="1">
        <v>2000</v>
      </c>
      <c r="C60" s="1">
        <v>0.12685250000000001</v>
      </c>
      <c r="D60" t="s">
        <v>4</v>
      </c>
      <c r="E60" t="s">
        <v>17</v>
      </c>
      <c r="F60" t="s">
        <v>28</v>
      </c>
      <c r="G60" t="s">
        <v>30</v>
      </c>
      <c r="H60" t="s">
        <v>34</v>
      </c>
    </row>
    <row r="61" spans="1:8" x14ac:dyDescent="0.25">
      <c r="A61" s="1">
        <v>5</v>
      </c>
      <c r="B61" s="1">
        <v>2000</v>
      </c>
      <c r="C61" s="1">
        <v>3.9022494376405897E-2</v>
      </c>
      <c r="D61" t="s">
        <v>4</v>
      </c>
      <c r="E61" t="s">
        <v>17</v>
      </c>
      <c r="F61" t="s">
        <v>28</v>
      </c>
      <c r="G61" t="s">
        <v>30</v>
      </c>
      <c r="H61" t="s">
        <v>34</v>
      </c>
    </row>
    <row r="62" spans="1:8" x14ac:dyDescent="0.25">
      <c r="A62" s="1">
        <v>1</v>
      </c>
      <c r="B62" s="1">
        <v>2000</v>
      </c>
      <c r="C62" s="1">
        <v>0.10909102275568892</v>
      </c>
      <c r="D62" t="s">
        <v>4</v>
      </c>
      <c r="E62" t="s">
        <v>18</v>
      </c>
      <c r="F62" t="s">
        <v>28</v>
      </c>
      <c r="G62" t="s">
        <v>30</v>
      </c>
      <c r="H62" t="s">
        <v>35</v>
      </c>
    </row>
    <row r="63" spans="1:8" x14ac:dyDescent="0.25">
      <c r="A63" s="1">
        <v>2</v>
      </c>
      <c r="B63" s="1">
        <v>2000</v>
      </c>
      <c r="C63" s="1">
        <v>0.24388675000000001</v>
      </c>
      <c r="D63" t="s">
        <v>4</v>
      </c>
      <c r="E63" t="s">
        <v>18</v>
      </c>
      <c r="F63" t="s">
        <v>28</v>
      </c>
      <c r="G63" t="s">
        <v>30</v>
      </c>
      <c r="H63" t="s">
        <v>35</v>
      </c>
    </row>
    <row r="64" spans="1:8" x14ac:dyDescent="0.25">
      <c r="A64" s="1">
        <v>3</v>
      </c>
      <c r="B64" s="1">
        <v>2000</v>
      </c>
      <c r="C64" s="1">
        <v>0.30160175</v>
      </c>
      <c r="D64" t="s">
        <v>4</v>
      </c>
      <c r="E64" t="s">
        <v>18</v>
      </c>
      <c r="F64" t="s">
        <v>28</v>
      </c>
      <c r="G64" t="s">
        <v>30</v>
      </c>
      <c r="H64" t="s">
        <v>35</v>
      </c>
    </row>
    <row r="65" spans="1:8" x14ac:dyDescent="0.25">
      <c r="A65" s="1">
        <v>4</v>
      </c>
      <c r="B65" s="1">
        <v>2000</v>
      </c>
      <c r="C65" s="1">
        <v>0.24270874999999997</v>
      </c>
      <c r="D65" t="s">
        <v>4</v>
      </c>
      <c r="E65" t="s">
        <v>18</v>
      </c>
      <c r="F65" t="s">
        <v>28</v>
      </c>
      <c r="G65" t="s">
        <v>30</v>
      </c>
      <c r="H65" t="s">
        <v>35</v>
      </c>
    </row>
    <row r="66" spans="1:8" x14ac:dyDescent="0.25">
      <c r="A66" s="1">
        <v>5</v>
      </c>
      <c r="B66" s="1">
        <v>2000</v>
      </c>
      <c r="C66" s="1">
        <v>0.10271282179455136</v>
      </c>
      <c r="D66" t="s">
        <v>4</v>
      </c>
      <c r="E66" t="s">
        <v>18</v>
      </c>
      <c r="F66" t="s">
        <v>28</v>
      </c>
      <c r="G66" t="s">
        <v>30</v>
      </c>
      <c r="H66" t="s">
        <v>35</v>
      </c>
    </row>
    <row r="67" spans="1:8" x14ac:dyDescent="0.25">
      <c r="A67" s="1">
        <v>1</v>
      </c>
      <c r="B67" s="1">
        <v>2000</v>
      </c>
      <c r="C67" s="1">
        <v>4.0844961240310076E-2</v>
      </c>
      <c r="D67" t="s">
        <v>4</v>
      </c>
      <c r="E67" t="s">
        <v>19</v>
      </c>
      <c r="F67" t="s">
        <v>28</v>
      </c>
      <c r="G67" t="s">
        <v>30</v>
      </c>
      <c r="H67" t="s">
        <v>36</v>
      </c>
    </row>
    <row r="68" spans="1:8" x14ac:dyDescent="0.25">
      <c r="A68" s="1">
        <v>2</v>
      </c>
      <c r="B68" s="1">
        <v>2000</v>
      </c>
      <c r="C68" s="1">
        <v>0.1272045</v>
      </c>
      <c r="D68" t="s">
        <v>4</v>
      </c>
      <c r="E68" t="s">
        <v>19</v>
      </c>
      <c r="F68" t="s">
        <v>28</v>
      </c>
      <c r="G68" t="s">
        <v>30</v>
      </c>
      <c r="H68" t="s">
        <v>36</v>
      </c>
    </row>
    <row r="69" spans="1:8" x14ac:dyDescent="0.25">
      <c r="A69" s="1">
        <v>3</v>
      </c>
      <c r="B69" s="1">
        <v>2000</v>
      </c>
      <c r="C69" s="1">
        <v>0.248528</v>
      </c>
      <c r="D69" t="s">
        <v>4</v>
      </c>
      <c r="E69" t="s">
        <v>19</v>
      </c>
      <c r="F69" t="s">
        <v>28</v>
      </c>
      <c r="G69" t="s">
        <v>30</v>
      </c>
      <c r="H69" t="s">
        <v>36</v>
      </c>
    </row>
    <row r="70" spans="1:8" x14ac:dyDescent="0.25">
      <c r="A70" s="1">
        <v>4</v>
      </c>
      <c r="B70" s="1">
        <v>2000</v>
      </c>
      <c r="C70" s="1">
        <v>0.33868025000000002</v>
      </c>
      <c r="D70" t="s">
        <v>4</v>
      </c>
      <c r="E70" t="s">
        <v>19</v>
      </c>
      <c r="F70" t="s">
        <v>28</v>
      </c>
      <c r="G70" t="s">
        <v>30</v>
      </c>
      <c r="H70" t="s">
        <v>36</v>
      </c>
    </row>
    <row r="71" spans="1:8" x14ac:dyDescent="0.25">
      <c r="A71" s="1">
        <v>5</v>
      </c>
      <c r="B71" s="1">
        <v>2000</v>
      </c>
      <c r="C71" s="1">
        <v>0.24469107723069231</v>
      </c>
      <c r="D71" t="s">
        <v>4</v>
      </c>
      <c r="E71" t="s">
        <v>19</v>
      </c>
      <c r="F71" t="s">
        <v>28</v>
      </c>
      <c r="G71" t="s">
        <v>30</v>
      </c>
      <c r="H71" t="s">
        <v>36</v>
      </c>
    </row>
    <row r="72" spans="1:8" x14ac:dyDescent="0.25">
      <c r="A72" s="1">
        <v>1</v>
      </c>
      <c r="B72" s="1">
        <v>2000</v>
      </c>
      <c r="C72" s="1">
        <v>8.7151787946986754E-3</v>
      </c>
      <c r="D72" t="s">
        <v>4</v>
      </c>
      <c r="E72" t="s">
        <v>20</v>
      </c>
      <c r="F72" t="s">
        <v>28</v>
      </c>
      <c r="G72" t="s">
        <v>30</v>
      </c>
      <c r="H72" t="s">
        <v>37</v>
      </c>
    </row>
    <row r="73" spans="1:8" x14ac:dyDescent="0.25">
      <c r="A73" s="1">
        <v>2</v>
      </c>
      <c r="B73" s="1">
        <v>2000</v>
      </c>
      <c r="C73" s="1">
        <v>3.3381000000000001E-2</v>
      </c>
      <c r="D73" t="s">
        <v>4</v>
      </c>
      <c r="E73" t="s">
        <v>20</v>
      </c>
      <c r="F73" t="s">
        <v>28</v>
      </c>
      <c r="G73" t="s">
        <v>30</v>
      </c>
      <c r="H73" t="s">
        <v>37</v>
      </c>
    </row>
    <row r="74" spans="1:8" x14ac:dyDescent="0.25">
      <c r="A74" s="1">
        <v>3</v>
      </c>
      <c r="B74" s="1">
        <v>2000</v>
      </c>
      <c r="C74" s="1">
        <v>9.7897000000000012E-2</v>
      </c>
      <c r="D74" t="s">
        <v>4</v>
      </c>
      <c r="E74" t="s">
        <v>20</v>
      </c>
      <c r="F74" t="s">
        <v>28</v>
      </c>
      <c r="G74" t="s">
        <v>30</v>
      </c>
      <c r="H74" t="s">
        <v>37</v>
      </c>
    </row>
    <row r="75" spans="1:8" x14ac:dyDescent="0.25">
      <c r="A75" s="1">
        <v>4</v>
      </c>
      <c r="B75" s="1">
        <v>2000</v>
      </c>
      <c r="C75" s="1">
        <v>0.25547924999999999</v>
      </c>
      <c r="D75" t="s">
        <v>4</v>
      </c>
      <c r="E75" t="s">
        <v>20</v>
      </c>
      <c r="F75" t="s">
        <v>28</v>
      </c>
      <c r="G75" t="s">
        <v>30</v>
      </c>
      <c r="H75" t="s">
        <v>37</v>
      </c>
    </row>
    <row r="76" spans="1:8" x14ac:dyDescent="0.25">
      <c r="A76" s="1">
        <v>5</v>
      </c>
      <c r="B76" s="1">
        <v>2000</v>
      </c>
      <c r="C76" s="1">
        <v>0.60437865533616597</v>
      </c>
      <c r="D76" t="s">
        <v>4</v>
      </c>
      <c r="E76" t="s">
        <v>20</v>
      </c>
      <c r="F76" t="s">
        <v>28</v>
      </c>
      <c r="G76" t="s">
        <v>30</v>
      </c>
      <c r="H76" t="s">
        <v>37</v>
      </c>
    </row>
    <row r="77" spans="1:8" x14ac:dyDescent="0.25">
      <c r="A77" s="1">
        <v>1</v>
      </c>
      <c r="B77" s="1">
        <v>2000</v>
      </c>
      <c r="C77" s="1">
        <v>0.59025907384230292</v>
      </c>
      <c r="D77" t="s">
        <v>4</v>
      </c>
      <c r="E77" t="s">
        <v>21</v>
      </c>
      <c r="F77" t="s">
        <v>28</v>
      </c>
      <c r="G77" t="s">
        <v>31</v>
      </c>
      <c r="H77" t="s">
        <v>33</v>
      </c>
    </row>
    <row r="78" spans="1:8" x14ac:dyDescent="0.25">
      <c r="A78" s="1">
        <v>2</v>
      </c>
      <c r="B78" s="1">
        <v>2000</v>
      </c>
      <c r="C78" s="1">
        <v>0.26136624999999997</v>
      </c>
      <c r="D78" t="s">
        <v>4</v>
      </c>
      <c r="E78" t="s">
        <v>21</v>
      </c>
      <c r="F78" t="s">
        <v>28</v>
      </c>
      <c r="G78" t="s">
        <v>31</v>
      </c>
      <c r="H78" t="s">
        <v>33</v>
      </c>
    </row>
    <row r="79" spans="1:8" x14ac:dyDescent="0.25">
      <c r="A79" s="1">
        <v>3</v>
      </c>
      <c r="B79" s="1">
        <v>2000</v>
      </c>
      <c r="C79" s="1">
        <v>0.10369375</v>
      </c>
      <c r="D79" t="s">
        <v>4</v>
      </c>
      <c r="E79" t="s">
        <v>21</v>
      </c>
      <c r="F79" t="s">
        <v>28</v>
      </c>
      <c r="G79" t="s">
        <v>31</v>
      </c>
      <c r="H79" t="s">
        <v>33</v>
      </c>
    </row>
    <row r="80" spans="1:8" x14ac:dyDescent="0.25">
      <c r="A80" s="1">
        <v>4</v>
      </c>
      <c r="B80" s="1">
        <v>2000</v>
      </c>
      <c r="C80" s="1">
        <v>3.6212500000000002E-2</v>
      </c>
      <c r="D80" t="s">
        <v>4</v>
      </c>
      <c r="E80" t="s">
        <v>21</v>
      </c>
      <c r="F80" t="s">
        <v>28</v>
      </c>
      <c r="G80" t="s">
        <v>31</v>
      </c>
      <c r="H80" t="s">
        <v>33</v>
      </c>
    </row>
    <row r="81" spans="1:8" x14ac:dyDescent="0.25">
      <c r="A81" s="1">
        <v>5</v>
      </c>
      <c r="B81" s="1">
        <v>2000</v>
      </c>
      <c r="C81" s="1">
        <v>9.1960049937578042E-3</v>
      </c>
      <c r="D81" t="s">
        <v>4</v>
      </c>
      <c r="E81" t="s">
        <v>21</v>
      </c>
      <c r="F81" t="s">
        <v>28</v>
      </c>
      <c r="G81" t="s">
        <v>31</v>
      </c>
      <c r="H81" t="s">
        <v>33</v>
      </c>
    </row>
    <row r="82" spans="1:8" x14ac:dyDescent="0.25">
      <c r="A82" s="1">
        <v>1</v>
      </c>
      <c r="B82" s="1">
        <v>2000</v>
      </c>
      <c r="C82" s="1">
        <v>0.25148685857321651</v>
      </c>
      <c r="D82" t="s">
        <v>4</v>
      </c>
      <c r="E82" t="s">
        <v>22</v>
      </c>
      <c r="F82" t="s">
        <v>28</v>
      </c>
      <c r="G82" t="s">
        <v>31</v>
      </c>
      <c r="H82" t="s">
        <v>34</v>
      </c>
    </row>
    <row r="83" spans="1:8" x14ac:dyDescent="0.25">
      <c r="A83" s="1">
        <v>2</v>
      </c>
      <c r="B83" s="1">
        <v>2000</v>
      </c>
      <c r="C83" s="1">
        <v>0.33534249999999999</v>
      </c>
      <c r="D83" t="s">
        <v>4</v>
      </c>
      <c r="E83" t="s">
        <v>22</v>
      </c>
      <c r="F83" t="s">
        <v>28</v>
      </c>
      <c r="G83" t="s">
        <v>31</v>
      </c>
      <c r="H83" t="s">
        <v>34</v>
      </c>
    </row>
    <row r="84" spans="1:8" x14ac:dyDescent="0.25">
      <c r="A84" s="1">
        <v>3</v>
      </c>
      <c r="B84" s="1">
        <v>2000</v>
      </c>
      <c r="C84" s="1">
        <v>0.24818124999999999</v>
      </c>
      <c r="D84" t="s">
        <v>4</v>
      </c>
      <c r="E84" t="s">
        <v>22</v>
      </c>
      <c r="F84" t="s">
        <v>28</v>
      </c>
      <c r="G84" t="s">
        <v>31</v>
      </c>
      <c r="H84" t="s">
        <v>34</v>
      </c>
    </row>
    <row r="85" spans="1:8" x14ac:dyDescent="0.25">
      <c r="A85" s="1">
        <v>4</v>
      </c>
      <c r="B85" s="1">
        <v>2000</v>
      </c>
      <c r="C85" s="1">
        <v>0.12632125</v>
      </c>
      <c r="D85" t="s">
        <v>4</v>
      </c>
      <c r="E85" t="s">
        <v>22</v>
      </c>
      <c r="F85" t="s">
        <v>28</v>
      </c>
      <c r="G85" t="s">
        <v>31</v>
      </c>
      <c r="H85" t="s">
        <v>34</v>
      </c>
    </row>
    <row r="86" spans="1:8" x14ac:dyDescent="0.25">
      <c r="A86" s="1">
        <v>5</v>
      </c>
      <c r="B86" s="1">
        <v>2000</v>
      </c>
      <c r="C86" s="1">
        <v>3.8932584269662916E-2</v>
      </c>
      <c r="D86" t="s">
        <v>4</v>
      </c>
      <c r="E86" t="s">
        <v>22</v>
      </c>
      <c r="F86" t="s">
        <v>28</v>
      </c>
      <c r="G86" t="s">
        <v>31</v>
      </c>
      <c r="H86" t="s">
        <v>34</v>
      </c>
    </row>
    <row r="87" spans="1:8" x14ac:dyDescent="0.25">
      <c r="A87" s="1">
        <v>1</v>
      </c>
      <c r="B87" s="1">
        <v>2000</v>
      </c>
      <c r="C87" s="1">
        <v>0.10861576971214018</v>
      </c>
      <c r="D87" t="s">
        <v>4</v>
      </c>
      <c r="E87" t="s">
        <v>23</v>
      </c>
      <c r="F87" t="s">
        <v>28</v>
      </c>
      <c r="G87" t="s">
        <v>31</v>
      </c>
      <c r="H87" t="s">
        <v>35</v>
      </c>
    </row>
    <row r="88" spans="1:8" x14ac:dyDescent="0.25">
      <c r="A88" s="1">
        <v>2</v>
      </c>
      <c r="B88" s="1">
        <v>2000</v>
      </c>
      <c r="C88" s="1">
        <v>0.24407124999999999</v>
      </c>
      <c r="D88" t="s">
        <v>4</v>
      </c>
      <c r="E88" t="s">
        <v>23</v>
      </c>
      <c r="F88" t="s">
        <v>28</v>
      </c>
      <c r="G88" t="s">
        <v>31</v>
      </c>
      <c r="H88" t="s">
        <v>35</v>
      </c>
    </row>
    <row r="89" spans="1:8" x14ac:dyDescent="0.25">
      <c r="A89" s="1">
        <v>3</v>
      </c>
      <c r="B89" s="1">
        <v>2000</v>
      </c>
      <c r="C89" s="1">
        <v>0.30167749999999999</v>
      </c>
      <c r="D89" t="s">
        <v>4</v>
      </c>
      <c r="E89" t="s">
        <v>23</v>
      </c>
      <c r="F89" t="s">
        <v>28</v>
      </c>
      <c r="G89" t="s">
        <v>31</v>
      </c>
      <c r="H89" t="s">
        <v>35</v>
      </c>
    </row>
    <row r="90" spans="1:8" x14ac:dyDescent="0.25">
      <c r="A90" s="1">
        <v>4</v>
      </c>
      <c r="B90" s="1">
        <v>2000</v>
      </c>
      <c r="C90" s="1">
        <v>0.24309749999999999</v>
      </c>
      <c r="D90" t="s">
        <v>4</v>
      </c>
      <c r="E90" t="s">
        <v>23</v>
      </c>
      <c r="F90" t="s">
        <v>28</v>
      </c>
      <c r="G90" t="s">
        <v>31</v>
      </c>
      <c r="H90" t="s">
        <v>35</v>
      </c>
    </row>
    <row r="91" spans="1:8" x14ac:dyDescent="0.25">
      <c r="A91" s="1">
        <v>5</v>
      </c>
      <c r="B91" s="1">
        <v>2000</v>
      </c>
      <c r="C91" s="1">
        <v>0.10254556803995007</v>
      </c>
      <c r="D91" t="s">
        <v>4</v>
      </c>
      <c r="E91" t="s">
        <v>23</v>
      </c>
      <c r="F91" t="s">
        <v>28</v>
      </c>
      <c r="G91" t="s">
        <v>31</v>
      </c>
      <c r="H91" t="s">
        <v>35</v>
      </c>
    </row>
    <row r="92" spans="1:8" x14ac:dyDescent="0.25">
      <c r="A92" s="1">
        <v>1</v>
      </c>
      <c r="B92" s="1">
        <v>2000</v>
      </c>
      <c r="C92" s="1">
        <v>4.1028785982478097E-2</v>
      </c>
      <c r="D92" t="s">
        <v>4</v>
      </c>
      <c r="E92" t="s">
        <v>24</v>
      </c>
      <c r="F92" t="s">
        <v>28</v>
      </c>
      <c r="G92" t="s">
        <v>31</v>
      </c>
      <c r="H92" t="s">
        <v>36</v>
      </c>
    </row>
    <row r="93" spans="1:8" x14ac:dyDescent="0.25">
      <c r="A93" s="1">
        <v>2</v>
      </c>
      <c r="B93" s="1">
        <v>2000</v>
      </c>
      <c r="C93" s="1">
        <v>0.12622749999999999</v>
      </c>
      <c r="D93" t="s">
        <v>4</v>
      </c>
      <c r="E93" t="s">
        <v>24</v>
      </c>
      <c r="F93" t="s">
        <v>28</v>
      </c>
      <c r="G93" t="s">
        <v>31</v>
      </c>
      <c r="H93" t="s">
        <v>36</v>
      </c>
    </row>
    <row r="94" spans="1:8" x14ac:dyDescent="0.25">
      <c r="A94" s="1">
        <v>3</v>
      </c>
      <c r="B94" s="1">
        <v>2000</v>
      </c>
      <c r="C94" s="1">
        <v>0.24884875000000001</v>
      </c>
      <c r="D94" t="s">
        <v>4</v>
      </c>
      <c r="E94" t="s">
        <v>24</v>
      </c>
      <c r="F94" t="s">
        <v>28</v>
      </c>
      <c r="G94" t="s">
        <v>31</v>
      </c>
      <c r="H94" t="s">
        <v>36</v>
      </c>
    </row>
    <row r="95" spans="1:8" x14ac:dyDescent="0.25">
      <c r="A95" s="1">
        <v>4</v>
      </c>
      <c r="B95" s="1">
        <v>2000</v>
      </c>
      <c r="C95" s="1">
        <v>0.33944875000000002</v>
      </c>
      <c r="D95" t="s">
        <v>4</v>
      </c>
      <c r="E95" t="s">
        <v>24</v>
      </c>
      <c r="F95" t="s">
        <v>28</v>
      </c>
      <c r="G95" t="s">
        <v>31</v>
      </c>
      <c r="H95" t="s">
        <v>36</v>
      </c>
    </row>
    <row r="96" spans="1:8" x14ac:dyDescent="0.25">
      <c r="A96" s="1">
        <v>5</v>
      </c>
      <c r="B96" s="1">
        <v>2000</v>
      </c>
      <c r="C96" s="1">
        <v>0.24419225967540575</v>
      </c>
      <c r="D96" t="s">
        <v>4</v>
      </c>
      <c r="E96" t="s">
        <v>24</v>
      </c>
      <c r="F96" t="s">
        <v>28</v>
      </c>
      <c r="G96" t="s">
        <v>31</v>
      </c>
      <c r="H96" t="s">
        <v>36</v>
      </c>
    </row>
    <row r="97" spans="1:8" x14ac:dyDescent="0.25">
      <c r="A97" s="1">
        <v>1</v>
      </c>
      <c r="B97" s="1">
        <v>2000</v>
      </c>
      <c r="C97" s="1">
        <v>8.6095118898623264E-3</v>
      </c>
      <c r="D97" t="s">
        <v>4</v>
      </c>
      <c r="E97" t="s">
        <v>25</v>
      </c>
      <c r="F97" t="s">
        <v>28</v>
      </c>
      <c r="G97" t="s">
        <v>31</v>
      </c>
      <c r="H97" t="s">
        <v>37</v>
      </c>
    </row>
    <row r="98" spans="1:8" x14ac:dyDescent="0.25">
      <c r="A98" s="1">
        <v>2</v>
      </c>
      <c r="B98" s="1">
        <v>2000</v>
      </c>
      <c r="C98" s="1">
        <v>3.2992500000000001E-2</v>
      </c>
      <c r="D98" t="s">
        <v>4</v>
      </c>
      <c r="E98" t="s">
        <v>25</v>
      </c>
      <c r="F98" t="s">
        <v>28</v>
      </c>
      <c r="G98" t="s">
        <v>31</v>
      </c>
      <c r="H98" t="s">
        <v>37</v>
      </c>
    </row>
    <row r="99" spans="1:8" x14ac:dyDescent="0.25">
      <c r="A99" s="1">
        <v>3</v>
      </c>
      <c r="B99" s="1">
        <v>2000</v>
      </c>
      <c r="C99" s="1">
        <v>9.7598749999999998E-2</v>
      </c>
      <c r="D99" t="s">
        <v>4</v>
      </c>
      <c r="E99" t="s">
        <v>25</v>
      </c>
      <c r="F99" t="s">
        <v>28</v>
      </c>
      <c r="G99" t="s">
        <v>31</v>
      </c>
      <c r="H99" t="s">
        <v>37</v>
      </c>
    </row>
    <row r="100" spans="1:8" x14ac:dyDescent="0.25">
      <c r="A100" s="1">
        <v>4</v>
      </c>
      <c r="B100" s="1">
        <v>2000</v>
      </c>
      <c r="C100" s="1">
        <v>0.25491999999999998</v>
      </c>
      <c r="D100" t="s">
        <v>4</v>
      </c>
      <c r="E100" t="s">
        <v>25</v>
      </c>
      <c r="F100" t="s">
        <v>28</v>
      </c>
      <c r="G100" t="s">
        <v>31</v>
      </c>
      <c r="H100" t="s">
        <v>37</v>
      </c>
    </row>
    <row r="101" spans="1:8" x14ac:dyDescent="0.25">
      <c r="A101" s="1">
        <v>5</v>
      </c>
      <c r="B101" s="1">
        <v>2000</v>
      </c>
      <c r="C101" s="1">
        <v>0.60513358302122344</v>
      </c>
      <c r="D101" t="s">
        <v>4</v>
      </c>
      <c r="E101" t="s">
        <v>25</v>
      </c>
      <c r="F101" t="s">
        <v>28</v>
      </c>
      <c r="G101" t="s">
        <v>31</v>
      </c>
      <c r="H101" t="s">
        <v>37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Andres Corral Rodas</dc:creator>
  <cp:lastModifiedBy>Paul Andres Corral Rodas</cp:lastModifiedBy>
  <dcterms:created xsi:type="dcterms:W3CDTF">2025-06-22T11:36:52Z</dcterms:created>
  <dcterms:modified xsi:type="dcterms:W3CDTF">2025-06-24T04:28:45Z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2025-06-22T11:35:53Z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f41b5d9e-510e-45f1-a654-1e2350550631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